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2022\2022-2024 MJCC ev 2022 Byujetayin hayt\2022-2024 MJCC ev 2022 byujetayin hayt nor naxadzernutyun\Cragrayin nor naxadzernutyunov\"/>
    </mc:Choice>
  </mc:AlternateContent>
  <bookViews>
    <workbookView xWindow="0" yWindow="0" windowWidth="28800" windowHeight="12330" tabRatio="854" activeTab="3"/>
  </bookViews>
  <sheets>
    <sheet name="Հավելված 2 աղ 1 (1)" sheetId="16" r:id="rId1"/>
    <sheet name="Հավելված 2 աղ 1 (2) " sheetId="18" state="hidden" r:id="rId2"/>
    <sheet name="Հավելված 2 աղ 1 (3)" sheetId="13" r:id="rId3"/>
    <sheet name="Հավելված 4 (1) " sheetId="1" r:id="rId4"/>
    <sheet name="Հավելված 4 (2)" sheetId="14" r:id="rId5"/>
    <sheet name="Հավելված 5 (1) " sheetId="2" r:id="rId6"/>
    <sheet name="Հավելված 5 (2)" sheetId="15" r:id="rId7"/>
    <sheet name="Հավելված 6 աղ 1" sheetId="11" r:id="rId8"/>
    <sheet name="Հավելված 6 աղ 2" sheetId="10" r:id="rId9"/>
    <sheet name="Հավելված 8" sheetId="4" r:id="rId10"/>
    <sheet name="Հավելված 10-1" sheetId="5" r:id="rId11"/>
    <sheet name="Հավելված 10-2" sheetId="6" r:id="rId12"/>
    <sheet name="Պարտադիր և հայեցողական ծախսեր" sheetId="8" r:id="rId13"/>
  </sheets>
  <definedNames>
    <definedName name="_ftn1" localSheetId="3">'Հավելված 4 (1) '!$A$30</definedName>
    <definedName name="_ftn1" localSheetId="4">'Հավելված 4 (2)'!$A$14</definedName>
    <definedName name="_ftn2" localSheetId="10">'Հավելված 10-1'!$A$39</definedName>
    <definedName name="_ftn3" localSheetId="10">'Հավելված 10-1'!$A$40</definedName>
    <definedName name="_ftnref1" localSheetId="3">'Հավելված 4 (1) '!$E$5</definedName>
    <definedName name="_ftnref1" localSheetId="4">'Հավելված 4 (2)'!$E$5</definedName>
    <definedName name="_ftnref2" localSheetId="10">'Հավելված 10-1'!$G$4</definedName>
    <definedName name="_ftnref3" localSheetId="10">'Հավելված 10-1'!$M$4</definedName>
    <definedName name="_Toc501014756" localSheetId="3">'Հավելված 4 (1) '!$A$2</definedName>
    <definedName name="_Toc501014756" localSheetId="4">'Հավելված 4 (2)'!$A$2</definedName>
    <definedName name="_Toc501014757" localSheetId="5">'Հավելված 5 (1) '!$A$1</definedName>
    <definedName name="_Toc501014757" localSheetId="6">'Հավելված 5 (2)'!$A$1</definedName>
    <definedName name="_Toc501014760" localSheetId="9">'Հավելված 8'!$A$4</definedName>
    <definedName name="_xlnm.Print_Area" localSheetId="9">'Հավելված 8'!$A$1:$BF$29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 i="2" l="1"/>
  <c r="G6" i="2"/>
  <c r="G8" i="5" l="1"/>
  <c r="H8" i="5"/>
  <c r="I8" i="5"/>
  <c r="G33" i="5" l="1"/>
  <c r="H33" i="5"/>
  <c r="I33" i="5"/>
  <c r="C7" i="15"/>
  <c r="D11" i="10" s="1"/>
  <c r="C6" i="15"/>
  <c r="D10" i="10" s="1"/>
  <c r="C35" i="5" l="1"/>
  <c r="E6" i="14"/>
  <c r="E56" i="13" l="1"/>
  <c r="D56" i="13"/>
  <c r="C56" i="13"/>
  <c r="E50" i="13"/>
  <c r="D50" i="13"/>
  <c r="C50" i="13"/>
  <c r="E55" i="18"/>
  <c r="D55" i="18"/>
  <c r="C55" i="18"/>
  <c r="E49" i="18"/>
  <c r="D49" i="18"/>
  <c r="C49" i="18"/>
  <c r="E57" i="16"/>
  <c r="D57" i="16"/>
  <c r="C57" i="16"/>
  <c r="E51" i="16"/>
  <c r="D51" i="16"/>
  <c r="C51" i="16"/>
  <c r="AH6" i="1" l="1"/>
  <c r="EX6" i="1" l="1"/>
  <c r="DR6" i="1"/>
  <c r="CL6" i="1"/>
  <c r="BF6" i="1"/>
  <c r="Y6" i="1"/>
  <c r="BQ7" i="1" l="1"/>
  <c r="BQ8" i="1"/>
  <c r="BQ9" i="1"/>
  <c r="BQ10" i="1"/>
  <c r="BQ11" i="1"/>
  <c r="BQ12" i="1"/>
  <c r="BQ13" i="1"/>
  <c r="BQ14" i="1"/>
  <c r="BQ15" i="1"/>
  <c r="BQ16" i="1"/>
  <c r="BQ17" i="1"/>
  <c r="BQ18" i="1"/>
  <c r="BQ19" i="1"/>
  <c r="BQ20" i="1"/>
  <c r="BQ21" i="1"/>
  <c r="BQ22" i="1"/>
  <c r="BQ23" i="1"/>
  <c r="BQ24" i="1"/>
  <c r="BQ25" i="1"/>
  <c r="AK8" i="1" l="1"/>
  <c r="O8" i="4" s="1"/>
  <c r="AK9" i="1"/>
  <c r="O9" i="4" s="1"/>
  <c r="AK10" i="1"/>
  <c r="O10" i="4" s="1"/>
  <c r="AK11" i="1"/>
  <c r="O11" i="4" s="1"/>
  <c r="AK12" i="1"/>
  <c r="O12" i="4" s="1"/>
  <c r="AK13" i="1"/>
  <c r="AK14" i="1"/>
  <c r="AK15" i="1"/>
  <c r="AK16" i="1"/>
  <c r="AK17" i="1"/>
  <c r="AK18" i="1"/>
  <c r="AK19" i="1"/>
  <c r="AK20" i="1"/>
  <c r="AK21" i="1"/>
  <c r="AK22" i="1"/>
  <c r="AK23" i="1"/>
  <c r="O23" i="4" s="1"/>
  <c r="AK24" i="1"/>
  <c r="O24" i="4" s="1"/>
  <c r="AK25" i="1"/>
  <c r="O25" i="4" s="1"/>
  <c r="AK7" i="1"/>
  <c r="O7" i="4" s="1"/>
  <c r="D16" i="1" l="1"/>
  <c r="H16" i="4" s="1"/>
  <c r="G6" i="15" l="1"/>
  <c r="DX11" i="14"/>
  <c r="CS11" i="14"/>
  <c r="BN11" i="14"/>
  <c r="DX10" i="14"/>
  <c r="CS10" i="14"/>
  <c r="BN10" i="14"/>
  <c r="AI10" i="14"/>
  <c r="D10" i="14"/>
  <c r="DX9" i="14"/>
  <c r="CS9" i="14"/>
  <c r="BN9" i="14"/>
  <c r="AI9" i="14"/>
  <c r="D9" i="14"/>
  <c r="DX8" i="14"/>
  <c r="K7" i="15" s="1"/>
  <c r="CS8" i="14"/>
  <c r="J7" i="15" s="1"/>
  <c r="BN8" i="14"/>
  <c r="I7" i="15" s="1"/>
  <c r="AI8" i="14"/>
  <c r="H7" i="15" s="1"/>
  <c r="D8" i="14"/>
  <c r="G7" i="15" s="1"/>
  <c r="DX7" i="14"/>
  <c r="K6" i="15" s="1"/>
  <c r="CS7" i="14"/>
  <c r="J6" i="15" s="1"/>
  <c r="BN7" i="14"/>
  <c r="I6" i="15" s="1"/>
  <c r="AI7" i="14"/>
  <c r="H6" i="15" s="1"/>
  <c r="H5" i="15" s="1"/>
  <c r="D7" i="14"/>
  <c r="FB6" i="14"/>
  <c r="FA6" i="14"/>
  <c r="EZ6" i="14"/>
  <c r="EY6" i="14"/>
  <c r="EX6" i="14"/>
  <c r="EW6" i="14"/>
  <c r="EV6" i="14"/>
  <c r="EU6" i="14"/>
  <c r="ET6" i="14"/>
  <c r="ES6" i="14"/>
  <c r="ER6" i="14"/>
  <c r="EQ6" i="14"/>
  <c r="EP6" i="14"/>
  <c r="EO6" i="14"/>
  <c r="EN6" i="14"/>
  <c r="EM6" i="14"/>
  <c r="EL6" i="14"/>
  <c r="EK6" i="14"/>
  <c r="EJ6" i="14"/>
  <c r="EI6" i="14"/>
  <c r="EH6" i="14"/>
  <c r="EG6" i="14"/>
  <c r="EF6" i="14"/>
  <c r="EE6" i="14"/>
  <c r="ED6" i="14"/>
  <c r="EC6" i="14"/>
  <c r="EB6" i="14"/>
  <c r="EA6" i="14"/>
  <c r="DZ6" i="14"/>
  <c r="DY6" i="14"/>
  <c r="DW6" i="14"/>
  <c r="DV6" i="14"/>
  <c r="DU6" i="14"/>
  <c r="DT6" i="14"/>
  <c r="DS6" i="14"/>
  <c r="DR6" i="14"/>
  <c r="DQ6" i="14"/>
  <c r="DP6" i="14"/>
  <c r="DO6" i="14"/>
  <c r="DN6" i="14"/>
  <c r="DM6" i="14"/>
  <c r="DL6" i="14"/>
  <c r="DK6" i="14"/>
  <c r="DJ6" i="14"/>
  <c r="DI6" i="14"/>
  <c r="DH6" i="14"/>
  <c r="DG6" i="14"/>
  <c r="DF6" i="14"/>
  <c r="DE6" i="14"/>
  <c r="DD6" i="14"/>
  <c r="DC6" i="14"/>
  <c r="DB6" i="14"/>
  <c r="DA6" i="14"/>
  <c r="CZ6" i="14"/>
  <c r="CY6" i="14"/>
  <c r="CX6" i="14"/>
  <c r="CW6" i="14"/>
  <c r="CV6" i="14"/>
  <c r="CU6" i="14"/>
  <c r="CT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H6" i="14"/>
  <c r="AG6" i="14"/>
  <c r="AF6" i="14"/>
  <c r="AE6" i="14"/>
  <c r="AD6" i="14"/>
  <c r="AC6" i="14"/>
  <c r="AB6" i="14"/>
  <c r="AA6" i="14"/>
  <c r="Z6" i="14"/>
  <c r="Y6" i="14"/>
  <c r="X6" i="14"/>
  <c r="W6" i="14"/>
  <c r="V6" i="14"/>
  <c r="U6" i="14"/>
  <c r="T6" i="14"/>
  <c r="S6" i="14"/>
  <c r="R6" i="14"/>
  <c r="Q6" i="14"/>
  <c r="P6" i="14"/>
  <c r="O6" i="14"/>
  <c r="N6" i="14"/>
  <c r="M6" i="14"/>
  <c r="L6" i="14"/>
  <c r="D6" i="14" s="1"/>
  <c r="K6" i="14"/>
  <c r="J6" i="14"/>
  <c r="I6" i="14"/>
  <c r="H6" i="14"/>
  <c r="G6" i="14"/>
  <c r="F6" i="14"/>
  <c r="L27" i="5" l="1"/>
  <c r="G10" i="10"/>
  <c r="K27" i="5"/>
  <c r="F10" i="10"/>
  <c r="J27" i="5"/>
  <c r="E10" i="10"/>
  <c r="G11" i="10"/>
  <c r="L35" i="5"/>
  <c r="O35" i="5" s="1"/>
  <c r="F11" i="10"/>
  <c r="K35" i="5"/>
  <c r="N35" i="5" s="1"/>
  <c r="E11" i="10"/>
  <c r="J35" i="5"/>
  <c r="M35" i="5" s="1"/>
  <c r="DX6" i="14"/>
  <c r="K5" i="15"/>
  <c r="E9" i="11" s="1"/>
  <c r="J5" i="15"/>
  <c r="D9" i="11" s="1"/>
  <c r="I5" i="15"/>
  <c r="C9" i="11" s="1"/>
  <c r="G5" i="15"/>
  <c r="CS6" i="14"/>
  <c r="BN6" i="14"/>
  <c r="AI6" i="14"/>
  <c r="K33" i="5" l="1"/>
  <c r="J33" i="5"/>
  <c r="L33" i="5"/>
  <c r="K8" i="5"/>
  <c r="N27" i="5"/>
  <c r="J8" i="5"/>
  <c r="M27" i="5"/>
  <c r="O27" i="5"/>
  <c r="L8" i="5"/>
  <c r="D13" i="11"/>
  <c r="E13" i="11"/>
  <c r="C13" i="11"/>
  <c r="D10" i="11"/>
  <c r="E10" i="11"/>
  <c r="C10" i="11"/>
  <c r="C9" i="6" l="1"/>
  <c r="D9" i="6"/>
  <c r="E9" i="6"/>
  <c r="C10" i="6"/>
  <c r="D10" i="6"/>
  <c r="E10" i="6"/>
  <c r="D7" i="1" l="1"/>
  <c r="D7" i="4" s="1"/>
  <c r="D8" i="1"/>
  <c r="D8" i="4" s="1"/>
  <c r="D9" i="1"/>
  <c r="D9" i="4" s="1"/>
  <c r="D10" i="1"/>
  <c r="D10" i="4" s="1"/>
  <c r="D11" i="1"/>
  <c r="D11" i="4" s="1"/>
  <c r="D12" i="1"/>
  <c r="D12" i="4" s="1"/>
  <c r="D13" i="1"/>
  <c r="E13" i="4" s="1"/>
  <c r="D14" i="1"/>
  <c r="F14" i="4" s="1"/>
  <c r="D15" i="1"/>
  <c r="G15" i="4" s="1"/>
  <c r="D17" i="1"/>
  <c r="I17" i="4" s="1"/>
  <c r="D18" i="1"/>
  <c r="J18" i="4" s="1"/>
  <c r="D19" i="1"/>
  <c r="K19" i="4" s="1"/>
  <c r="D20" i="1"/>
  <c r="L20" i="4" s="1"/>
  <c r="D21" i="1"/>
  <c r="M21" i="4" s="1"/>
  <c r="D22" i="1"/>
  <c r="N22" i="4" s="1"/>
  <c r="D23" i="1"/>
  <c r="D23" i="4" s="1"/>
  <c r="D24" i="1"/>
  <c r="D24" i="4" s="1"/>
  <c r="D25" i="1"/>
  <c r="H24" i="2"/>
  <c r="Z8" i="4"/>
  <c r="Z9" i="4"/>
  <c r="Z10" i="4"/>
  <c r="Z11" i="4"/>
  <c r="Z12" i="4"/>
  <c r="Z23" i="4"/>
  <c r="Z24" i="4"/>
  <c r="Z7" i="4"/>
  <c r="CJ6" i="1"/>
  <c r="CW8" i="1"/>
  <c r="AK8" i="4" s="1"/>
  <c r="CW9" i="1"/>
  <c r="AK9" i="4" s="1"/>
  <c r="CW10" i="1"/>
  <c r="AK10" i="4" s="1"/>
  <c r="CW11" i="1"/>
  <c r="AK11" i="4" s="1"/>
  <c r="CW12" i="1"/>
  <c r="AK12" i="4" s="1"/>
  <c r="CW13" i="1"/>
  <c r="CW14" i="1"/>
  <c r="CW15" i="1"/>
  <c r="CW16" i="1"/>
  <c r="CW17" i="1"/>
  <c r="CW18" i="1"/>
  <c r="CW19" i="1"/>
  <c r="CW20" i="1"/>
  <c r="CW21" i="1"/>
  <c r="CW22" i="1"/>
  <c r="CW23" i="1"/>
  <c r="AK23" i="4" s="1"/>
  <c r="CW24" i="1"/>
  <c r="AK24" i="4" s="1"/>
  <c r="CW25" i="1"/>
  <c r="CW7" i="1"/>
  <c r="AK7" i="4" s="1"/>
  <c r="CX6" i="1"/>
  <c r="EC8" i="1"/>
  <c r="AV8" i="4" s="1"/>
  <c r="EC9" i="1"/>
  <c r="AV9" i="4" s="1"/>
  <c r="EC10" i="1"/>
  <c r="AV10" i="4" s="1"/>
  <c r="EC11" i="1"/>
  <c r="AV11" i="4" s="1"/>
  <c r="EC12" i="1"/>
  <c r="AV12" i="4" s="1"/>
  <c r="EC13" i="1"/>
  <c r="EC14" i="1"/>
  <c r="EC15" i="1"/>
  <c r="EC16" i="1"/>
  <c r="EC17" i="1"/>
  <c r="EC18" i="1"/>
  <c r="EC19" i="1"/>
  <c r="EC20" i="1"/>
  <c r="EC21" i="1"/>
  <c r="EC22" i="1"/>
  <c r="EC23" i="1"/>
  <c r="AV23" i="4" s="1"/>
  <c r="EC24" i="1"/>
  <c r="AV24" i="4" s="1"/>
  <c r="EC25" i="1"/>
  <c r="EC7" i="1"/>
  <c r="AV7" i="4" s="1"/>
  <c r="ED6" i="1"/>
  <c r="FG6" i="1"/>
  <c r="EA6" i="1"/>
  <c r="CU6" i="1"/>
  <c r="BO6" i="1"/>
  <c r="AI6" i="1"/>
  <c r="K24" i="2" l="1"/>
  <c r="F34" i="5" s="1"/>
  <c r="F33" i="5" s="1"/>
  <c r="AV25" i="4"/>
  <c r="J24" i="2"/>
  <c r="E34" i="5" s="1"/>
  <c r="E33" i="5" s="1"/>
  <c r="AK25" i="4"/>
  <c r="I24" i="2"/>
  <c r="D34" i="5" s="1"/>
  <c r="D33" i="5" s="1"/>
  <c r="Z25" i="4"/>
  <c r="G24" i="2"/>
  <c r="D25" i="4"/>
  <c r="H23" i="2"/>
  <c r="G23" i="2"/>
  <c r="K23" i="2"/>
  <c r="F26" i="5" s="1"/>
  <c r="O26" i="5" s="1"/>
  <c r="J23" i="2"/>
  <c r="E26" i="5" s="1"/>
  <c r="N26" i="5" s="1"/>
  <c r="I23" i="2"/>
  <c r="D26" i="5" s="1"/>
  <c r="M26" i="5" s="1"/>
  <c r="G22" i="2"/>
  <c r="H22" i="2"/>
  <c r="K22" i="2"/>
  <c r="F25" i="5" s="1"/>
  <c r="J22" i="2"/>
  <c r="E25" i="5" s="1"/>
  <c r="I22" i="2"/>
  <c r="D25" i="5" s="1"/>
  <c r="G21" i="2"/>
  <c r="N6" i="4"/>
  <c r="H21" i="2"/>
  <c r="Y22" i="4"/>
  <c r="Y6" i="4" s="1"/>
  <c r="K21" i="2"/>
  <c r="F24" i="5" s="1"/>
  <c r="O24" i="5" s="1"/>
  <c r="BF22" i="4"/>
  <c r="BF6" i="4" s="1"/>
  <c r="AU22" i="4"/>
  <c r="AU6" i="4" s="1"/>
  <c r="J21" i="2"/>
  <c r="E24" i="5" s="1"/>
  <c r="N24" i="5" s="1"/>
  <c r="I21" i="2"/>
  <c r="D24" i="5" s="1"/>
  <c r="M24" i="5" s="1"/>
  <c r="AJ22" i="4"/>
  <c r="AJ6" i="4" s="1"/>
  <c r="X21" i="4"/>
  <c r="X6" i="4" s="1"/>
  <c r="H20" i="2"/>
  <c r="M6" i="4"/>
  <c r="G20" i="2"/>
  <c r="K20" i="2"/>
  <c r="F23" i="5" s="1"/>
  <c r="O23" i="5" s="1"/>
  <c r="BE21" i="4"/>
  <c r="BE6" i="4" s="1"/>
  <c r="AT21" i="4"/>
  <c r="AT6" i="4" s="1"/>
  <c r="J20" i="2"/>
  <c r="E23" i="5" s="1"/>
  <c r="N23" i="5" s="1"/>
  <c r="I20" i="2"/>
  <c r="D23" i="5" s="1"/>
  <c r="M23" i="5" s="1"/>
  <c r="AI21" i="4"/>
  <c r="AI6" i="4" s="1"/>
  <c r="G19" i="2"/>
  <c r="L6" i="4"/>
  <c r="H19" i="2"/>
  <c r="W20" i="4"/>
  <c r="W6" i="4" s="1"/>
  <c r="BD20" i="4"/>
  <c r="BD6" i="4" s="1"/>
  <c r="K19" i="2"/>
  <c r="F22" i="5" s="1"/>
  <c r="O22" i="5" s="1"/>
  <c r="AS20" i="4"/>
  <c r="AS6" i="4" s="1"/>
  <c r="J19" i="2"/>
  <c r="E22" i="5" s="1"/>
  <c r="N22" i="5" s="1"/>
  <c r="I19" i="2"/>
  <c r="D22" i="5" s="1"/>
  <c r="M22" i="5" s="1"/>
  <c r="AH20" i="4"/>
  <c r="AH6" i="4" s="1"/>
  <c r="V19" i="4"/>
  <c r="V6" i="4" s="1"/>
  <c r="H18" i="2"/>
  <c r="G18" i="2"/>
  <c r="K6" i="4"/>
  <c r="K18" i="2"/>
  <c r="F21" i="5" s="1"/>
  <c r="O21" i="5" s="1"/>
  <c r="BC19" i="4"/>
  <c r="BC6" i="4" s="1"/>
  <c r="J18" i="2"/>
  <c r="E21" i="5" s="1"/>
  <c r="N21" i="5" s="1"/>
  <c r="AR19" i="4"/>
  <c r="AR6" i="4" s="1"/>
  <c r="I18" i="2"/>
  <c r="D21" i="5" s="1"/>
  <c r="M21" i="5" s="1"/>
  <c r="AG19" i="4"/>
  <c r="AG6" i="4" s="1"/>
  <c r="G17" i="2"/>
  <c r="J6" i="4"/>
  <c r="H17" i="2"/>
  <c r="U18" i="4"/>
  <c r="U6" i="4" s="1"/>
  <c r="BB18" i="4"/>
  <c r="BB6" i="4" s="1"/>
  <c r="K17" i="2"/>
  <c r="F20" i="5" s="1"/>
  <c r="O20" i="5" s="1"/>
  <c r="AQ18" i="4"/>
  <c r="AQ6" i="4" s="1"/>
  <c r="J17" i="2"/>
  <c r="E20" i="5" s="1"/>
  <c r="N20" i="5" s="1"/>
  <c r="I17" i="2"/>
  <c r="D20" i="5" s="1"/>
  <c r="M20" i="5" s="1"/>
  <c r="AF18" i="4"/>
  <c r="AF6" i="4" s="1"/>
  <c r="T17" i="4"/>
  <c r="T6" i="4" s="1"/>
  <c r="H16" i="2"/>
  <c r="I6" i="4"/>
  <c r="G16" i="2"/>
  <c r="K16" i="2"/>
  <c r="F19" i="5" s="1"/>
  <c r="O19" i="5" s="1"/>
  <c r="BA17" i="4"/>
  <c r="BA6" i="4" s="1"/>
  <c r="AP17" i="4"/>
  <c r="AP6" i="4" s="1"/>
  <c r="J16" i="2"/>
  <c r="E19" i="5" s="1"/>
  <c r="N19" i="5" s="1"/>
  <c r="I16" i="2"/>
  <c r="D19" i="5" s="1"/>
  <c r="M19" i="5" s="1"/>
  <c r="AE17" i="4"/>
  <c r="AE6" i="4" s="1"/>
  <c r="G15" i="2"/>
  <c r="H6" i="4"/>
  <c r="H15" i="2"/>
  <c r="S16" i="4"/>
  <c r="S6" i="4" s="1"/>
  <c r="AZ16" i="4"/>
  <c r="AZ6" i="4" s="1"/>
  <c r="K15" i="2"/>
  <c r="F18" i="5" s="1"/>
  <c r="O18" i="5" s="1"/>
  <c r="AO16" i="4"/>
  <c r="AO6" i="4" s="1"/>
  <c r="J15" i="2"/>
  <c r="E18" i="5" s="1"/>
  <c r="N18" i="5" s="1"/>
  <c r="I15" i="2"/>
  <c r="D18" i="5" s="1"/>
  <c r="M18" i="5" s="1"/>
  <c r="AD16" i="4"/>
  <c r="AD6" i="4" s="1"/>
  <c r="G6" i="4"/>
  <c r="G14" i="2"/>
  <c r="H14" i="2"/>
  <c r="R15" i="4"/>
  <c r="R6" i="4" s="1"/>
  <c r="K14" i="2"/>
  <c r="F17" i="5" s="1"/>
  <c r="O17" i="5" s="1"/>
  <c r="AY15" i="4"/>
  <c r="AY6" i="4" s="1"/>
  <c r="J14" i="2"/>
  <c r="E17" i="5" s="1"/>
  <c r="N17" i="5" s="1"/>
  <c r="AN15" i="4"/>
  <c r="AN6" i="4" s="1"/>
  <c r="AC15" i="4"/>
  <c r="AC6" i="4" s="1"/>
  <c r="I14" i="2"/>
  <c r="D17" i="5" s="1"/>
  <c r="M17" i="5" s="1"/>
  <c r="G13" i="2"/>
  <c r="F6" i="4"/>
  <c r="H13" i="2"/>
  <c r="Q14" i="4"/>
  <c r="Q6" i="4" s="1"/>
  <c r="K13" i="2"/>
  <c r="F16" i="5" s="1"/>
  <c r="O16" i="5" s="1"/>
  <c r="AX14" i="4"/>
  <c r="AX6" i="4" s="1"/>
  <c r="AM14" i="4"/>
  <c r="AM6" i="4" s="1"/>
  <c r="J13" i="2"/>
  <c r="E16" i="5" s="1"/>
  <c r="N16" i="5" s="1"/>
  <c r="I13" i="2"/>
  <c r="D16" i="5" s="1"/>
  <c r="M16" i="5" s="1"/>
  <c r="AB14" i="4"/>
  <c r="AB6" i="4" s="1"/>
  <c r="H12" i="2"/>
  <c r="P13" i="4"/>
  <c r="G12" i="2"/>
  <c r="K12" i="2"/>
  <c r="F15" i="5" s="1"/>
  <c r="O15" i="5" s="1"/>
  <c r="AW13" i="4"/>
  <c r="J12" i="2"/>
  <c r="E15" i="5" s="1"/>
  <c r="N15" i="5" s="1"/>
  <c r="AL13" i="4"/>
  <c r="AA13" i="4"/>
  <c r="I12" i="2"/>
  <c r="D15" i="5" s="1"/>
  <c r="M15" i="5" s="1"/>
  <c r="G11" i="2"/>
  <c r="H11" i="2"/>
  <c r="K11" i="2"/>
  <c r="F14" i="5" s="1"/>
  <c r="O14" i="5" s="1"/>
  <c r="J11" i="2"/>
  <c r="E14" i="5" s="1"/>
  <c r="N14" i="5" s="1"/>
  <c r="I11" i="2"/>
  <c r="D14" i="5" s="1"/>
  <c r="M14" i="5" s="1"/>
  <c r="H10" i="2"/>
  <c r="G10" i="2"/>
  <c r="K10" i="2"/>
  <c r="F13" i="5" s="1"/>
  <c r="O13" i="5" s="1"/>
  <c r="J10" i="2"/>
  <c r="E13" i="5" s="1"/>
  <c r="N13" i="5" s="1"/>
  <c r="I10" i="2"/>
  <c r="D13" i="5" s="1"/>
  <c r="M13" i="5" s="1"/>
  <c r="G9" i="2"/>
  <c r="H9" i="2"/>
  <c r="K9" i="2"/>
  <c r="F12" i="5" s="1"/>
  <c r="O12" i="5" s="1"/>
  <c r="J9" i="2"/>
  <c r="E12" i="5" s="1"/>
  <c r="N12" i="5" s="1"/>
  <c r="I9" i="2"/>
  <c r="D12" i="5" s="1"/>
  <c r="M12" i="5" s="1"/>
  <c r="G8" i="2"/>
  <c r="H8" i="2"/>
  <c r="K8" i="2"/>
  <c r="F11" i="5" s="1"/>
  <c r="O11" i="5" s="1"/>
  <c r="J8" i="2"/>
  <c r="E11" i="5" s="1"/>
  <c r="N11" i="5" s="1"/>
  <c r="I8" i="2"/>
  <c r="D11" i="5" s="1"/>
  <c r="M11" i="5" s="1"/>
  <c r="G7" i="2"/>
  <c r="H7" i="2"/>
  <c r="K7" i="2"/>
  <c r="F10" i="5" s="1"/>
  <c r="O10" i="5" s="1"/>
  <c r="J7" i="2"/>
  <c r="E10" i="5" s="1"/>
  <c r="N10" i="5" s="1"/>
  <c r="I7" i="2"/>
  <c r="D10" i="5" s="1"/>
  <c r="M10" i="5" s="1"/>
  <c r="H6" i="2"/>
  <c r="K6" i="2"/>
  <c r="F9" i="5" s="1"/>
  <c r="J6" i="2"/>
  <c r="E9" i="5" s="1"/>
  <c r="I6" i="2"/>
  <c r="D9" i="5" s="1"/>
  <c r="EE6" i="1"/>
  <c r="EF6" i="1"/>
  <c r="EG6" i="1"/>
  <c r="EH6" i="1"/>
  <c r="EI6" i="1"/>
  <c r="EJ6" i="1"/>
  <c r="EK6" i="1"/>
  <c r="EL6" i="1"/>
  <c r="EM6" i="1"/>
  <c r="EN6" i="1"/>
  <c r="EO6" i="1"/>
  <c r="EP6" i="1"/>
  <c r="EQ6" i="1"/>
  <c r="ER6" i="1"/>
  <c r="ES6" i="1"/>
  <c r="ET6" i="1"/>
  <c r="EU6" i="1"/>
  <c r="EV6" i="1"/>
  <c r="EW6" i="1"/>
  <c r="EY6" i="1"/>
  <c r="EZ6" i="1"/>
  <c r="FA6" i="1"/>
  <c r="FB6" i="1"/>
  <c r="FC6" i="1"/>
  <c r="FD6" i="1"/>
  <c r="FE6" i="1"/>
  <c r="FF6" i="1"/>
  <c r="FH6" i="1"/>
  <c r="CY6" i="1"/>
  <c r="CZ6" i="1"/>
  <c r="DA6" i="1"/>
  <c r="DB6" i="1"/>
  <c r="DC6" i="1"/>
  <c r="DD6" i="1"/>
  <c r="DE6" i="1"/>
  <c r="DF6" i="1"/>
  <c r="DG6" i="1"/>
  <c r="DH6" i="1"/>
  <c r="DI6" i="1"/>
  <c r="DJ6" i="1"/>
  <c r="DK6" i="1"/>
  <c r="DL6" i="1"/>
  <c r="DM6" i="1"/>
  <c r="DN6" i="1"/>
  <c r="DO6" i="1"/>
  <c r="DP6" i="1"/>
  <c r="DQ6" i="1"/>
  <c r="DS6" i="1"/>
  <c r="DT6" i="1"/>
  <c r="DU6" i="1"/>
  <c r="DV6" i="1"/>
  <c r="DW6" i="1"/>
  <c r="DX6" i="1"/>
  <c r="DY6" i="1"/>
  <c r="DZ6" i="1"/>
  <c r="EB6" i="1"/>
  <c r="BS6" i="1"/>
  <c r="BT6" i="1"/>
  <c r="BU6" i="1"/>
  <c r="BV6" i="1"/>
  <c r="BW6" i="1"/>
  <c r="BX6" i="1"/>
  <c r="BY6" i="1"/>
  <c r="BZ6" i="1"/>
  <c r="CA6" i="1"/>
  <c r="CB6" i="1"/>
  <c r="CC6" i="1"/>
  <c r="CD6" i="1"/>
  <c r="CE6" i="1"/>
  <c r="CF6" i="1"/>
  <c r="CG6" i="1"/>
  <c r="CH6" i="1"/>
  <c r="CI6" i="1"/>
  <c r="CK6" i="1"/>
  <c r="CM6" i="1"/>
  <c r="CN6" i="1"/>
  <c r="CO6" i="1"/>
  <c r="CP6" i="1"/>
  <c r="CQ6" i="1"/>
  <c r="CR6" i="1"/>
  <c r="CS6" i="1"/>
  <c r="CT6" i="1"/>
  <c r="CV6" i="1"/>
  <c r="BR6" i="1"/>
  <c r="AM6" i="1"/>
  <c r="AN6" i="1"/>
  <c r="AO6" i="1"/>
  <c r="AP6" i="1"/>
  <c r="AQ6" i="1"/>
  <c r="AR6" i="1"/>
  <c r="AS6" i="1"/>
  <c r="AT6" i="1"/>
  <c r="AU6" i="1"/>
  <c r="AV6" i="1"/>
  <c r="AW6" i="1"/>
  <c r="AX6" i="1"/>
  <c r="AY6" i="1"/>
  <c r="AZ6" i="1"/>
  <c r="BA6" i="1"/>
  <c r="BB6" i="1"/>
  <c r="BC6" i="1"/>
  <c r="BD6" i="1"/>
  <c r="BE6" i="1"/>
  <c r="BG6" i="1"/>
  <c r="BH6" i="1"/>
  <c r="BI6" i="1"/>
  <c r="BJ6" i="1"/>
  <c r="BK6" i="1"/>
  <c r="BL6" i="1"/>
  <c r="BM6" i="1"/>
  <c r="BN6" i="1"/>
  <c r="BP6" i="1"/>
  <c r="AL6" i="1"/>
  <c r="AJ6" i="1"/>
  <c r="F6" i="1"/>
  <c r="G6" i="1"/>
  <c r="H6" i="1"/>
  <c r="I6" i="1"/>
  <c r="J6" i="1"/>
  <c r="K6" i="1"/>
  <c r="L6" i="1"/>
  <c r="M6" i="1"/>
  <c r="N6" i="1"/>
  <c r="O6" i="1"/>
  <c r="P6" i="1"/>
  <c r="Q6" i="1"/>
  <c r="R6" i="1"/>
  <c r="S6" i="1"/>
  <c r="T6" i="1"/>
  <c r="U6" i="1"/>
  <c r="V6" i="1"/>
  <c r="W6" i="1"/>
  <c r="X6" i="1"/>
  <c r="Z6" i="1"/>
  <c r="AA6" i="1"/>
  <c r="AB6" i="1"/>
  <c r="AC6" i="1"/>
  <c r="AD6" i="1"/>
  <c r="AE6" i="1"/>
  <c r="AF6" i="1"/>
  <c r="AG6" i="1"/>
  <c r="E6" i="1"/>
  <c r="D8" i="5" l="1"/>
  <c r="M8" i="5" s="1"/>
  <c r="E8" i="5"/>
  <c r="N8" i="5" s="1"/>
  <c r="F8" i="5"/>
  <c r="O8" i="5" s="1"/>
  <c r="M9" i="5"/>
  <c r="N9" i="5"/>
  <c r="O9" i="5"/>
  <c r="O34" i="5"/>
  <c r="O33" i="5" s="1"/>
  <c r="N34" i="5"/>
  <c r="N33" i="5" s="1"/>
  <c r="M34" i="5"/>
  <c r="M33" i="5" s="1"/>
  <c r="O25" i="5"/>
  <c r="N25" i="5"/>
  <c r="M25" i="5"/>
  <c r="E6" i="4"/>
  <c r="P6" i="4"/>
  <c r="J5" i="2"/>
  <c r="AW6" i="4"/>
  <c r="H5" i="2"/>
  <c r="B6" i="6" s="1"/>
  <c r="K5" i="2"/>
  <c r="AL6" i="4"/>
  <c r="AA6" i="4"/>
  <c r="I5" i="2"/>
  <c r="AK6" i="1"/>
  <c r="CW6" i="1"/>
  <c r="EC6" i="1"/>
  <c r="BQ6" i="1"/>
  <c r="D6" i="1"/>
  <c r="D26" i="1"/>
  <c r="AK26" i="1"/>
  <c r="BQ26" i="1"/>
  <c r="CW26" i="1"/>
  <c r="EC26" i="1"/>
  <c r="BQ27" i="1"/>
  <c r="CW27" i="1"/>
  <c r="EC27" i="1"/>
  <c r="E8" i="6" l="1"/>
  <c r="E7" i="6" s="1"/>
  <c r="E12" i="6" s="1"/>
  <c r="D8" i="6"/>
  <c r="D7" i="6" s="1"/>
  <c r="D12" i="6" s="1"/>
  <c r="C8" i="6"/>
  <c r="D26" i="4"/>
  <c r="D27" i="4"/>
  <c r="D28" i="4"/>
  <c r="D29" i="4"/>
  <c r="AV13" i="4"/>
  <c r="AV14" i="4"/>
  <c r="AV15" i="4"/>
  <c r="AV16" i="4"/>
  <c r="AV17" i="4"/>
  <c r="AV18" i="4"/>
  <c r="AV19" i="4"/>
  <c r="AV20" i="4"/>
  <c r="AV21" i="4"/>
  <c r="AV22" i="4"/>
  <c r="AV26" i="4"/>
  <c r="AV27" i="4"/>
  <c r="AV28" i="4"/>
  <c r="AV29" i="4"/>
  <c r="AK13" i="4"/>
  <c r="AK14" i="4"/>
  <c r="AK15" i="4"/>
  <c r="AK16" i="4"/>
  <c r="AK17" i="4"/>
  <c r="AK18" i="4"/>
  <c r="AK19" i="4"/>
  <c r="AK20" i="4"/>
  <c r="AK21" i="4"/>
  <c r="AK22" i="4"/>
  <c r="AK26" i="4"/>
  <c r="AK27" i="4"/>
  <c r="AK28" i="4"/>
  <c r="AK29" i="4"/>
  <c r="Z13" i="4"/>
  <c r="Z14" i="4"/>
  <c r="Z15" i="4"/>
  <c r="Z16" i="4"/>
  <c r="Z17" i="4"/>
  <c r="Z18" i="4"/>
  <c r="Z19" i="4"/>
  <c r="Z20" i="4"/>
  <c r="Z21" i="4"/>
  <c r="Z22" i="4"/>
  <c r="Z26" i="4"/>
  <c r="Z27" i="4"/>
  <c r="Z28" i="4"/>
  <c r="Z29" i="4"/>
  <c r="O13" i="4"/>
  <c r="O14" i="4"/>
  <c r="O15" i="4"/>
  <c r="O16" i="4"/>
  <c r="O17" i="4"/>
  <c r="O18" i="4"/>
  <c r="O19" i="4"/>
  <c r="O20" i="4"/>
  <c r="O21" i="4"/>
  <c r="O22" i="4"/>
  <c r="O26" i="4"/>
  <c r="O27" i="4"/>
  <c r="O28" i="4"/>
  <c r="O29" i="4"/>
  <c r="D13" i="4"/>
  <c r="D14" i="4"/>
  <c r="D15" i="4"/>
  <c r="D16" i="4"/>
  <c r="D17" i="4"/>
  <c r="D18" i="4"/>
  <c r="D19" i="4"/>
  <c r="D20" i="4"/>
  <c r="D21" i="4"/>
  <c r="D22" i="4"/>
  <c r="C7" i="6" l="1"/>
  <c r="C12" i="6" s="1"/>
  <c r="D6" i="4"/>
  <c r="AK6" i="4"/>
  <c r="AV6" i="4"/>
  <c r="O6" i="4"/>
  <c r="Z6" i="4"/>
  <c r="C11" i="6"/>
  <c r="D11" i="6"/>
  <c r="E11" i="6"/>
</calcChain>
</file>

<file path=xl/sharedStrings.xml><?xml version="1.0" encoding="utf-8"?>
<sst xmlns="http://schemas.openxmlformats.org/spreadsheetml/2006/main" count="987" uniqueCount="240">
  <si>
    <t>Ծրագրային դասիչը</t>
  </si>
  <si>
    <t>Ծրագիր /Միջոցառում</t>
  </si>
  <si>
    <t>Ընդամենը</t>
  </si>
  <si>
    <t>&lt;Ծրագրի դասիչը&gt;</t>
  </si>
  <si>
    <t>&lt;Ծրագրի անվանումը&gt;</t>
  </si>
  <si>
    <t>&lt;Միջոցառման դասիչը&gt;</t>
  </si>
  <si>
    <t>&lt;Միջոցառման անվանումը&gt;</t>
  </si>
  <si>
    <t>......</t>
  </si>
  <si>
    <t>.......</t>
  </si>
  <si>
    <t>………..</t>
  </si>
  <si>
    <t>[1] Ներկայացվում է բյուջետային ծրագրի և միջոցառման գծով ծախսերի տնտեսագիտական դասակարգման հոդվածի անվանումը  և կոդը, իսկ ստորև տողերում՝ համապատասխան ծախսերի մեծությունը: Մեկից ավելի հոդվածների գծով ծախսերի դեպքում անհրաժեշտ է բացել համապատասխան քանակությանմբ սյունակներ:</t>
  </si>
  <si>
    <r>
      <t>Հավելված N 4.</t>
    </r>
    <r>
      <rPr>
        <sz val="12"/>
        <color theme="1"/>
        <rFont val="GHEA Grapalat"/>
        <family val="3"/>
      </rPr>
      <t xml:space="preserve"> </t>
    </r>
    <r>
      <rPr>
        <b/>
        <sz val="12"/>
        <color theme="1"/>
        <rFont val="GHEA Grapalat"/>
        <family val="3"/>
      </rPr>
      <t>Բյուջետային ծրագրերի գծով ամփոփ ծախսերն ըստ բյուջետային ծախսերի տնտեսագիտական դասակարգման հոդվածների</t>
    </r>
  </si>
  <si>
    <r>
      <t>Հավելված N 5.</t>
    </r>
    <r>
      <rPr>
        <sz val="12"/>
        <color theme="1"/>
        <rFont val="GHEA Grapalat"/>
        <family val="3"/>
      </rPr>
      <t xml:space="preserve"> </t>
    </r>
    <r>
      <rPr>
        <b/>
        <sz val="12"/>
        <color theme="1"/>
        <rFont val="GHEA Grapalat"/>
        <family val="3"/>
      </rPr>
      <t>Բյուջետային ծրագրերի գծով ծախսերի բաշխումն ըստ բյուջետային ծախսերի գործառական դասակարգման տարրերի</t>
    </r>
  </si>
  <si>
    <t xml:space="preserve">Գործառական դասակարգման[1] </t>
  </si>
  <si>
    <t>Բաժին</t>
  </si>
  <si>
    <t xml:space="preserve">Խումբ </t>
  </si>
  <si>
    <t>Դաս</t>
  </si>
  <si>
    <t>X</t>
  </si>
  <si>
    <t>(հազար դրամներով)</t>
  </si>
  <si>
    <t>2021թ.</t>
  </si>
  <si>
    <t>2022թ.</t>
  </si>
  <si>
    <t>Հավելված N 8. Բյուջետային ծրագրերի/միջոցառումների գծով ծախսերը՝ վարչատարածքային բաժանմամբ (ըստ մարզերի)</t>
  </si>
  <si>
    <t>[1] Բացել բյուջետային ծախսերը առանձին մարզերի մակարդակով</t>
  </si>
  <si>
    <t>(հազ. դրամ)</t>
  </si>
  <si>
    <t>Ծրագրի/միջոցառման անվանումը</t>
  </si>
  <si>
    <t>Գոյություն ունեցող պարտավորությունների  գծով հաշվարկված (ճշգրտված) ծախսերը[1] (հազ. դրամ)</t>
  </si>
  <si>
    <t>Ծախսային խնայողության գծով ամփոփ առաջարկը[2] (հազ. դրամ) (-)</t>
  </si>
  <si>
    <t>Նոր նախաձեռնություններ</t>
  </si>
  <si>
    <t>(հազ. դրամ) (+)</t>
  </si>
  <si>
    <t>Միջոցառման գծով ամփոփ ծախսերը [3] (հազ. դրամ)</t>
  </si>
  <si>
    <t>Ծրագիր</t>
  </si>
  <si>
    <t>Միջոցառում</t>
  </si>
  <si>
    <t>2022թ</t>
  </si>
  <si>
    <t>Պարտադիր ծախսերին դասվող միջոցառումներ</t>
  </si>
  <si>
    <t>Հայեցողական ծախսերին դասվող միջոցառումներ (շարունակական բնույթի)</t>
  </si>
  <si>
    <t>Հայեցողական ծախսերին դասվող այլ միջոցառումներ</t>
  </si>
  <si>
    <t xml:space="preserve">[1] Ներկայացվում է գոյություն ունեցող պարտավորություններն դասվող միջոցառումների գծով հաշվարկված ծախսերն (առանց ծախսային խնայողությունների վորաբերյալ առաջարկների ներառման): </t>
  </si>
  <si>
    <t>[2] Ներկայացվում է գոյություն ունեցող պարտավորություններն դասվող միջոցառումների գծով ծախսային խնայողության վերաբերյալ ամփոփ առաջարկը:</t>
  </si>
  <si>
    <t>[3] Ներկայացվում է միջոցառման գծով առաջարկվող ծախսերը՝ ծախսային խնայողությունների և նոր նախաձեռնությունների վերաբերյալ առաջարկները ներառած: Այն հավասար է տվյալ միջոցառման գծով նախորդ սյունակներում համապատասխան տարվա համար ներառված ցուցանիշների հանրագումարին:</t>
  </si>
  <si>
    <t>3.2 Ծախսային խնայողությունների գծով առաջարկները (-) նշանով</t>
  </si>
  <si>
    <t>3.3 Նոր նախաձեռնությունների գծով ընդհանուր ծախսերը</t>
  </si>
  <si>
    <t>Աշխատողների աշխատավարձեր և հավելավճարներ /4111/</t>
  </si>
  <si>
    <t>Պարգևատրումներ, դրամական խրախուսումներ և հատուկ վճարներ /4112/</t>
  </si>
  <si>
    <t>Քաղաքացիական, դատական և պետական ծառայողների պարգևատրում /4113/</t>
  </si>
  <si>
    <t>Էներգետիկ ծառայություններ /4212/</t>
  </si>
  <si>
    <t>Կոմունալ ծառայություններ /4213/</t>
  </si>
  <si>
    <t>Կապի ծառայություններ /4214/</t>
  </si>
  <si>
    <t>Ապահովագրական ծախսեր /4215/</t>
  </si>
  <si>
    <t>Ներքին  գործուղումներ /4221/</t>
  </si>
  <si>
    <t>Արտասահմանյան գործուղումների գծով ծախսեր /4222/</t>
  </si>
  <si>
    <t>Վարչական ծառայություններ /4231/</t>
  </si>
  <si>
    <t>Համակարգչային ծառայություններ /4232/</t>
  </si>
  <si>
    <t>Տեղեկատվական ծառայություններ /4234/</t>
  </si>
  <si>
    <t>Կառավարչական ծառայություններ /4235/</t>
  </si>
  <si>
    <t>Ներկայացուցչական  ծախսեր /4237/</t>
  </si>
  <si>
    <t>Ընդհանուր բնույթի այլ ծառայություններ /4239/</t>
  </si>
  <si>
    <t>Մասնագիտական ծառայություններ /4241/</t>
  </si>
  <si>
    <t>Շենքերի և կառույցների ընթացիկ նորոգում և պահպանում /4251/</t>
  </si>
  <si>
    <t>Մեքենաների և սարքավորումների ընթացիկ նորոգում և պահպանում /4252/</t>
  </si>
  <si>
    <t>Գրասենյակային նյութեր և հագուստ /4261/</t>
  </si>
  <si>
    <t>Տրանսպորտային նյութեր /4264/</t>
  </si>
  <si>
    <t>Կենցաղային և հանրային սննդի նյութեր /4267/</t>
  </si>
  <si>
    <t>Հատուկ նպատակային այլ նյութեր /4269/</t>
  </si>
  <si>
    <t>Այլ նպաստներ բյուջեից /4729/</t>
  </si>
  <si>
    <t>Պարտադիր վճարներ /4823/</t>
  </si>
  <si>
    <t>Դատական իշխանության գործունեության ապահովում և իրականացում</t>
  </si>
  <si>
    <t>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</si>
  <si>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ՀՀ Վճռաբեկ դատարանի բնականոն գործունեության և ՀՀ Վճռաբեկ դատարանի կողմից դատական պաշտպանության իրավունքի ապահովում</t>
  </si>
  <si>
    <t>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</si>
  <si>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ՀՀ Վերաքննիչ քրեական դատարանի բնականոն գործունեության և ՀՀ Վերաքննիչ քրեական դատարանի կողմից դատական պաշտպանության իրավունքի ապահովում</t>
  </si>
  <si>
    <t>ՀՀ Վերաքննիչ վարչական դատարանի բնականոն գործունեության և ՀՀ Վերաքննիչ վարչական դատարանի կողմից դատական պաշտպանության իրավունքի ապահովում</t>
  </si>
  <si>
    <t>ՀՀ Վարչական դատարանի բնականոն գործունեության և ՀՀ Վարչական դատարանի կողմից դատական պաշտպանության իրավունքի ապահովում</t>
  </si>
  <si>
    <t>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</si>
  <si>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</si>
  <si>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</si>
  <si>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</si>
  <si>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</si>
  <si>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</si>
  <si>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</si>
  <si>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</si>
  <si>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</si>
  <si>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</si>
  <si>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ՀՀ Սնանկության դատարանի բնականոն գործունեության և ՀՀ Սնանկության դատարանի կողմից դատական պաշտպանության իրավունքի ապահովում</t>
  </si>
  <si>
    <t>Բարձրագույն դատական խորհրդի և ՀՀ դատարանների պահուստային ֆոնդի ձևավորում և կառավարում</t>
  </si>
  <si>
    <t>Բարձրագույն դատական խորհրդի վարչական սարքավորումների ձեռքբերում</t>
  </si>
  <si>
    <t>Տրանսպորտային սարքավորումներ /5121/</t>
  </si>
  <si>
    <t>Վարչական  սարքավորումներ /5122/</t>
  </si>
  <si>
    <t>Այլ  ծախսեր /4861/</t>
  </si>
  <si>
    <t>03</t>
  </si>
  <si>
    <t>01</t>
  </si>
  <si>
    <t>Երևան</t>
  </si>
  <si>
    <t>Արագածոտնի մարզ</t>
  </si>
  <si>
    <t>Արարատի և Վայոց ձորի մարզեր</t>
  </si>
  <si>
    <t>Արմավիրի մարզ</t>
  </si>
  <si>
    <t>Գեղարքունիքի մարզ</t>
  </si>
  <si>
    <t>Լոռու մարզ</t>
  </si>
  <si>
    <t>Կոտայքի մարզ</t>
  </si>
  <si>
    <t>Շիրակի մարզ</t>
  </si>
  <si>
    <t>Սյունիքի մարզ</t>
  </si>
  <si>
    <t>Տավուշի մարզ</t>
  </si>
  <si>
    <t>Դասիչը</t>
  </si>
  <si>
    <t>Միջոցառման անվանումը</t>
  </si>
  <si>
    <t>Պարտադիր կամ հայեցողական  պարտավորությունների շրջանակը[1]</t>
  </si>
  <si>
    <t>Պարտադիր պարտավորության շրջանակներում գործադիր մարմնի հայեցողական իրավասությունների շրջանակները[2]</t>
  </si>
  <si>
    <t>Պարտադիր կամ հայեցողական պարտավորությունը սահմանող օրենսդրական հիմքերը[3]</t>
  </si>
  <si>
    <t>Պարտադիր ծախսերին դասվող միջոցառումներ, այդ թվում՝</t>
  </si>
  <si>
    <t>Հայեցողական ծախսերին դասվող միջոցառումներ, այդ թվում՝</t>
  </si>
  <si>
    <t>Շարունակական բնույթի հայեցողական ծախսերին դասվող միջոցառումներ, այդ թվում՝</t>
  </si>
  <si>
    <t>Շարունակական բնույթի հայեցողական ծախսերին չդասվող միջոցառումներ, այդ թվում՝</t>
  </si>
  <si>
    <t>[1]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</si>
  <si>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 xml:space="preserve">[2] Սյունակը լրացվում է միայն պարտադիր ծախսերին դասվող միջոցառումների համար:  </t>
  </si>
  <si>
    <t>[3]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t>
  </si>
  <si>
    <t xml:space="preserve">1. Պետական մարմինը </t>
  </si>
  <si>
    <t xml:space="preserve">3. Միջոցառումը </t>
  </si>
  <si>
    <t xml:space="preserve">3.3 Միջոցառման (պետության միջամտության) տեսակը՝ </t>
  </si>
  <si>
    <t>________________________________________________________________________________________________________________</t>
  </si>
  <si>
    <r>
      <t xml:space="preserve">□ </t>
    </r>
    <r>
      <rPr>
        <sz val="10"/>
        <color theme="1"/>
        <rFont val="GHEA Grapalat"/>
        <family val="3"/>
      </rPr>
      <t xml:space="preserve">Պարտադիր ծախսային պարտավորություն        </t>
    </r>
    <r>
      <rPr>
        <sz val="14"/>
        <color theme="1"/>
        <rFont val="GHEA Grapalat"/>
        <family val="3"/>
      </rPr>
      <t xml:space="preserve">□ </t>
    </r>
    <r>
      <rPr>
        <sz val="10"/>
        <color theme="1"/>
        <rFont val="GHEA Grapalat"/>
        <family val="3"/>
      </rPr>
      <t>Հայեցողական ծախսային պարտավորություն, այդ թվում՝</t>
    </r>
  </si>
  <si>
    <r>
      <t xml:space="preserve">□ </t>
    </r>
    <r>
      <rPr>
        <sz val="10"/>
        <color theme="1"/>
        <rFont val="GHEA Grapalat"/>
        <family val="3"/>
      </rPr>
      <t xml:space="preserve">Շարունակական </t>
    </r>
    <r>
      <rPr>
        <vertAlign val="superscript"/>
        <sz val="10"/>
        <color theme="1"/>
        <rFont val="GHEA Grapalat"/>
        <family val="3"/>
      </rPr>
      <t xml:space="preserve">                   </t>
    </r>
    <r>
      <rPr>
        <sz val="14"/>
        <color theme="1"/>
        <rFont val="GHEA Grapalat"/>
        <family val="3"/>
      </rPr>
      <t xml:space="preserve">□ </t>
    </r>
    <r>
      <rPr>
        <sz val="10"/>
        <color theme="1"/>
        <rFont val="GHEA Grapalat"/>
        <family val="3"/>
      </rPr>
      <t xml:space="preserve">Ոչ շարունակական </t>
    </r>
  </si>
  <si>
    <r>
      <t>Պարտադիր կամ հայեցողական  պարտավորությունների շրջանակը</t>
    </r>
    <r>
      <rPr>
        <vertAlign val="superscript"/>
        <sz val="10"/>
        <color theme="1"/>
        <rFont val="GHEA Grapalat"/>
        <family val="3"/>
      </rPr>
      <t>13</t>
    </r>
    <r>
      <rPr>
        <sz val="10"/>
        <color theme="1"/>
        <rFont val="GHEA Grapalat"/>
        <family val="3"/>
      </rPr>
      <t xml:space="preserve"> </t>
    </r>
  </si>
  <si>
    <r>
      <t>Պարտադիր պարտավորության շրջանակներում գործադիր մարմնի հայեցողական իրավասությունների շրջանակները</t>
    </r>
    <r>
      <rPr>
        <vertAlign val="superscript"/>
        <sz val="10"/>
        <color theme="1"/>
        <rFont val="GHEA Grapalat"/>
        <family val="3"/>
      </rPr>
      <t>14</t>
    </r>
    <r>
      <rPr>
        <sz val="10"/>
        <color theme="1"/>
        <rFont val="GHEA Grapalat"/>
        <family val="3"/>
      </rPr>
      <t xml:space="preserve"> </t>
    </r>
  </si>
  <si>
    <r>
      <t xml:space="preserve">Պարտադիր կամ հայեցողական պարտավորությունը սահմանող օրենսդրական հիմքերը </t>
    </r>
    <r>
      <rPr>
        <vertAlign val="superscript"/>
        <sz val="10"/>
        <color theme="1"/>
        <rFont val="GHEA Grapalat"/>
        <family val="3"/>
      </rPr>
      <t xml:space="preserve">15 </t>
    </r>
  </si>
  <si>
    <r>
      <t xml:space="preserve">4. Նպատակը </t>
    </r>
    <r>
      <rPr>
        <vertAlign val="superscript"/>
        <sz val="10"/>
        <color theme="1"/>
        <rFont val="GHEA Grapalat"/>
        <family val="3"/>
      </rPr>
      <t xml:space="preserve">16 </t>
    </r>
  </si>
  <si>
    <t>____________________________________________________________________________________________________________________________</t>
  </si>
  <si>
    <r>
      <t xml:space="preserve">5. Նկարագրությունը </t>
    </r>
    <r>
      <rPr>
        <vertAlign val="superscript"/>
        <sz val="10"/>
        <color theme="1"/>
        <rFont val="GHEA Grapalat"/>
        <family val="3"/>
      </rPr>
      <t xml:space="preserve">17 </t>
    </r>
  </si>
  <si>
    <r>
      <t xml:space="preserve">6. Սպասվող օգուտները </t>
    </r>
    <r>
      <rPr>
        <vertAlign val="superscript"/>
        <sz val="10"/>
        <color theme="1"/>
        <rFont val="GHEA Grapalat"/>
        <family val="3"/>
      </rPr>
      <t xml:space="preserve">18 </t>
    </r>
  </si>
  <si>
    <r>
      <t xml:space="preserve">7. Նոր նախաձեռնությունը չֆինանսավորելու դեպքում ծագող խնդիրները </t>
    </r>
    <r>
      <rPr>
        <vertAlign val="superscript"/>
        <sz val="10"/>
        <color theme="1"/>
        <rFont val="GHEA Grapalat"/>
        <family val="3"/>
      </rPr>
      <t xml:space="preserve">19 </t>
    </r>
  </si>
  <si>
    <r>
      <t xml:space="preserve">8.Արդյունքային չափորոշիչները </t>
    </r>
    <r>
      <rPr>
        <vertAlign val="superscript"/>
        <sz val="10"/>
        <color theme="1"/>
        <rFont val="GHEA Grapalat"/>
        <family val="3"/>
      </rPr>
      <t xml:space="preserve">20 </t>
    </r>
  </si>
  <si>
    <t>Չափի միավորը</t>
  </si>
  <si>
    <r>
      <t xml:space="preserve">Միջոցառման ավարտի տարեթիվը </t>
    </r>
    <r>
      <rPr>
        <vertAlign val="superscript"/>
        <sz val="10"/>
        <color theme="1"/>
        <rFont val="GHEA Grapalat"/>
        <family val="3"/>
      </rPr>
      <t xml:space="preserve">21 </t>
    </r>
  </si>
  <si>
    <r>
      <t xml:space="preserve">9. Պահանջվող ռեսուրսները </t>
    </r>
    <r>
      <rPr>
        <vertAlign val="superscript"/>
        <sz val="10"/>
        <color theme="1"/>
        <rFont val="GHEA Grapalat"/>
        <family val="3"/>
      </rPr>
      <t xml:space="preserve">22 </t>
    </r>
  </si>
  <si>
    <t>ՀՀ դրամ</t>
  </si>
  <si>
    <t>Միջոցառման ավարտի տարեթիվը</t>
  </si>
  <si>
    <t>....</t>
  </si>
  <si>
    <r>
      <t xml:space="preserve">10. Ֆինանսավորման աղբյուրը </t>
    </r>
    <r>
      <rPr>
        <vertAlign val="superscript"/>
        <sz val="10"/>
        <color theme="1"/>
        <rFont val="GHEA Grapalat"/>
        <family val="3"/>
      </rPr>
      <t xml:space="preserve">23 </t>
    </r>
  </si>
  <si>
    <t>Պետական բյուջե</t>
  </si>
  <si>
    <t>Այլ աղբյուրներ</t>
  </si>
  <si>
    <t>...</t>
  </si>
  <si>
    <t>Ընդամենը պետական բյուջեի և այլ աղբյուրների գծով</t>
  </si>
  <si>
    <t>11. Արդյունքների այլ մակարդակներ արտահայտող այլընտրանքներ</t>
  </si>
  <si>
    <r>
      <t>Այլընտրանք # 2 (նվազագույն արդյունքների սցենար)</t>
    </r>
    <r>
      <rPr>
        <vertAlign val="superscript"/>
        <sz val="10"/>
        <color theme="1"/>
        <rFont val="GHEA Grapalat"/>
        <family val="3"/>
      </rPr>
      <t xml:space="preserve"> 24 </t>
    </r>
  </si>
  <si>
    <r>
      <t xml:space="preserve">12. Նոր նախաձեռնության իրականացման այլ եղանակներ արտահայտող այլընտրանքներ </t>
    </r>
    <r>
      <rPr>
        <vertAlign val="superscript"/>
        <sz val="10"/>
        <color theme="1"/>
        <rFont val="GHEA Grapalat"/>
        <family val="3"/>
      </rPr>
      <t xml:space="preserve">25 </t>
    </r>
  </si>
  <si>
    <t xml:space="preserve">Այլընտրանք # 3 </t>
  </si>
  <si>
    <t>Այլընտրանք # ...</t>
  </si>
  <si>
    <r>
      <t xml:space="preserve">13.Այլ անհրաժեշտ տեղեկատվություն և հիմնավորումներ </t>
    </r>
    <r>
      <rPr>
        <vertAlign val="superscript"/>
        <sz val="10"/>
        <color theme="1"/>
        <rFont val="GHEA Grapalat"/>
        <family val="3"/>
      </rPr>
      <t xml:space="preserve">26 </t>
    </r>
  </si>
  <si>
    <t>Ծրագրային դասիչը[1]</t>
  </si>
  <si>
    <t>Նոր նախաձեռնության (Ծրագրի/ միջոցառման) անվանումը</t>
  </si>
  <si>
    <t>2022թ (հազ. դրամ)</t>
  </si>
  <si>
    <t>Պարտադիր ծախսերին առնչվող նոր նախաձեռնություններ</t>
  </si>
  <si>
    <t>Հայեցողական ծախսերին առնչվող նոր նախաձեռնություններ</t>
  </si>
  <si>
    <t>……</t>
  </si>
  <si>
    <t>[1] Ծրագրային դասակարգիչը լրացվում է այն դեպքում, երբ նոր նախաձեռնությունները վերաբերվում են գոյություն ունեցող ծրագրերի կամ միջոցառումների ընդլայնմանը</t>
  </si>
  <si>
    <t>Աղյուսակ 2. Նոր նախաձեռնությունների միջև առաջնահերթությունները</t>
  </si>
  <si>
    <r>
      <t>2. Ծրագիրը</t>
    </r>
    <r>
      <rPr>
        <vertAlign val="superscript"/>
        <sz val="10"/>
        <color theme="1"/>
        <rFont val="GHEA Grapalat"/>
        <family val="3"/>
      </rPr>
      <t xml:space="preserve"> </t>
    </r>
  </si>
  <si>
    <r>
      <t>1.2</t>
    </r>
    <r>
      <rPr>
        <sz val="14"/>
        <color theme="1"/>
        <rFont val="GHEA Grapalat"/>
        <family val="3"/>
      </rPr>
      <t xml:space="preserve"> </t>
    </r>
    <r>
      <rPr>
        <sz val="10"/>
        <color theme="1"/>
        <rFont val="GHEA Grapalat"/>
        <family val="3"/>
      </rPr>
      <t xml:space="preserve">Նոր նախաձեռնությանն առնչվող այլ պետական մարմինների անվանումները՝ </t>
    </r>
    <r>
      <rPr>
        <vertAlign val="superscript"/>
        <sz val="10"/>
        <color theme="1"/>
        <rFont val="GHEA Grapalat"/>
        <family val="3"/>
      </rPr>
      <t xml:space="preserve"> </t>
    </r>
    <r>
      <rPr>
        <sz val="10"/>
        <color theme="1"/>
        <rFont val="GHEA Grapalat"/>
        <family val="3"/>
      </rPr>
      <t xml:space="preserve">  ________________________________________________________________________________________________________________</t>
    </r>
  </si>
  <si>
    <r>
      <t xml:space="preserve">1.1 Պետական մարմնի անվանումը՝ </t>
    </r>
    <r>
      <rPr>
        <sz val="10"/>
        <color theme="1"/>
        <rFont val="GHEA Grapalat"/>
        <family val="3"/>
      </rPr>
      <t xml:space="preserve">     </t>
    </r>
    <r>
      <rPr>
        <b/>
        <sz val="12"/>
        <color theme="1"/>
        <rFont val="GHEA Grapalat"/>
        <family val="3"/>
      </rPr>
      <t xml:space="preserve">Բարձրագույն դատական խորհուրդ </t>
    </r>
    <r>
      <rPr>
        <sz val="10"/>
        <color theme="1"/>
        <rFont val="GHEA Grapalat"/>
        <family val="3"/>
      </rPr>
      <t xml:space="preserve">_______________________________________________________________________________________________________________ </t>
    </r>
  </si>
  <si>
    <r>
      <t xml:space="preserve">2.1 Ծրագրի անվանումը՝  </t>
    </r>
    <r>
      <rPr>
        <b/>
        <sz val="10"/>
        <color theme="1"/>
        <rFont val="GHEA Grapalat"/>
        <family val="3"/>
      </rPr>
      <t>Դատական իշխանության գործունեության ապահովում և իրականացում</t>
    </r>
  </si>
  <si>
    <r>
      <t xml:space="preserve">2.2 Ծրագրի դասիչը՝    </t>
    </r>
    <r>
      <rPr>
        <b/>
        <sz val="10"/>
        <color theme="1"/>
        <rFont val="GHEA Grapalat"/>
        <family val="3"/>
      </rPr>
      <t>1080</t>
    </r>
  </si>
  <si>
    <r>
      <t xml:space="preserve">□ </t>
    </r>
    <r>
      <rPr>
        <u/>
        <sz val="10"/>
        <color theme="1"/>
        <rFont val="GHEA Grapalat"/>
        <family val="3"/>
      </rPr>
      <t>Ապրանք և ծառայություն</t>
    </r>
    <r>
      <rPr>
        <sz val="14"/>
        <color theme="1"/>
        <rFont val="GHEA Grapalat"/>
        <family val="3"/>
      </rPr>
      <t xml:space="preserve">                      □ </t>
    </r>
    <r>
      <rPr>
        <sz val="10"/>
        <color theme="1"/>
        <rFont val="GHEA Grapalat"/>
        <family val="3"/>
      </rPr>
      <t xml:space="preserve">Տրանսֆերտ                                                      </t>
    </r>
  </si>
  <si>
    <r>
      <t xml:space="preserve">□ </t>
    </r>
    <r>
      <rPr>
        <sz val="10"/>
        <color theme="1"/>
        <rFont val="GHEA Grapalat"/>
        <family val="3"/>
      </rPr>
      <t xml:space="preserve">Գոյություն ունեցող միջոցառման ընդլայնում (հիմնավորումներ և բացատրություններ)՝ </t>
    </r>
    <r>
      <rPr>
        <vertAlign val="superscript"/>
        <sz val="10"/>
        <color theme="1"/>
        <rFont val="GHEA Grapalat"/>
        <family val="3"/>
      </rPr>
      <t xml:space="preserve"> </t>
    </r>
  </si>
  <si>
    <r>
      <t xml:space="preserve">3.5 Նոր նախաձեռնության ծախսերի հիմքում դրված պարտավորության բնույթը՝ </t>
    </r>
    <r>
      <rPr>
        <vertAlign val="superscript"/>
        <sz val="10"/>
        <color theme="1"/>
        <rFont val="GHEA Grapalat"/>
        <family val="3"/>
      </rPr>
      <t xml:space="preserve"> </t>
    </r>
  </si>
  <si>
    <t>Դատական համակարգի շենքային պայմանների բարելավում</t>
  </si>
  <si>
    <t>Շենքերի և շինությունների կառուցում /5112/</t>
  </si>
  <si>
    <t xml:space="preserve">Ոչ նյութական հիմնական միջոցներ /5132/ </t>
  </si>
  <si>
    <t>Նախագծահետազոտական ծախսեր /5134/</t>
  </si>
  <si>
    <t>Դատարանների բնականոն գործունեության ապահովում</t>
  </si>
  <si>
    <t>Դատական գործերի բաշխման համակարգի արդիականացում, դատարանների բնականոն գործունեության համար նյութատեխնիկական պայմաններով ապահովվածության երաշխավորում, Դատական դեպարտամենտի կենտրոնական մարմինը և նրա առանձնացված ստորաբաժանումները որակյալ կադրերով ապահովում</t>
  </si>
  <si>
    <t>Չնախատեսված և չկանխատեսված ծախսերի փոխհատուցում</t>
  </si>
  <si>
    <t>Դատարանների շենքերի վերակառուցում, նոր շենքերի կառուցում և նախագծանախահաշվային փաստաթղթերի ձեռք բերում</t>
  </si>
  <si>
    <t>տոկոս</t>
  </si>
  <si>
    <t xml:space="preserve">Ոչ նյութական հիմնական միջոցներ </t>
  </si>
  <si>
    <r>
      <t xml:space="preserve">□ </t>
    </r>
    <r>
      <rPr>
        <sz val="10"/>
        <color theme="1"/>
        <rFont val="GHEA Grapalat"/>
        <family val="3"/>
      </rPr>
      <t xml:space="preserve">Այլ (նկարագրություն)      </t>
    </r>
    <r>
      <rPr>
        <b/>
        <u/>
        <sz val="10"/>
        <color theme="1"/>
        <rFont val="GHEA Grapalat"/>
        <family val="3"/>
      </rPr>
      <t>Պետական մարմնի կողմից օգտագործվող ոչ ֆինանսական ակտիվների հետ գործառնություններ</t>
    </r>
  </si>
  <si>
    <r>
      <t>2.3</t>
    </r>
    <r>
      <rPr>
        <sz val="14"/>
        <color theme="1"/>
        <rFont val="GHEA Grapalat"/>
        <family val="3"/>
      </rPr>
      <t xml:space="preserve"> □ </t>
    </r>
    <r>
      <rPr>
        <sz val="10"/>
        <color theme="1"/>
        <rFont val="GHEA Grapalat"/>
        <family val="3"/>
      </rPr>
      <t>Նոր ծրագիր (հիմնավորումներ և բացատրություններ)՝</t>
    </r>
    <r>
      <rPr>
        <vertAlign val="superscript"/>
        <sz val="10"/>
        <color theme="1"/>
        <rFont val="GHEA Grapalat"/>
        <family val="3"/>
      </rPr>
      <t xml:space="preserve">   </t>
    </r>
  </si>
  <si>
    <t>Աղյուսակ 1. Նոր նախաձեռնությունների ֆինանսավորման աղբյուրները (ամփոփ)</t>
  </si>
  <si>
    <t>Նոր նախաձեռնությունների գծով ընդհանուր ծախսերը</t>
  </si>
  <si>
    <t>Այլ աղբյուրներից ակնկալվող ֆինանսավորում</t>
  </si>
  <si>
    <t>Այլ ծրագրերից ակնկալվող ծախսային խնայողություններ</t>
  </si>
  <si>
    <t xml:space="preserve">Նոր նախաձեռնությունների ֆինանսավորման այլ աղբյուրներ
(տող 2.1 + տող 2.2.) </t>
  </si>
  <si>
    <t>2,1</t>
  </si>
  <si>
    <t>2,2</t>
  </si>
  <si>
    <t>Նոր նախաձեռնությունների զուտ ազդեցությունը պետական բյուջեի վրա (ընդհանուր ծախս` հանած եկամտի այլընտրանքային աղբյուրներ և/կամ այլ ծրագրերից խնայողություններ)
(տող 1 – տող 2)</t>
  </si>
  <si>
    <t>Դատարանների աշխատանքային պայմանների բարելավման համար հին վարչական սարքավորումների և գրասենյակային գույքի փոխարինում նորով և էլեկտրոնային արդարադատության ներդրման արդյունքում պահանջվող վարչական սարքավորումների ձեռքբերում</t>
  </si>
  <si>
    <t>‹‹ՀՀ ԴԱՏԱԿԱՆ ՕՐԵՆՍԳԻՐՔ›› ՍԱՀՄԱՆԱԴՐԱԿԱՆ ՕՐԵՆՔԻ 38-ՐԴ ՀՈԴՎԱԾԻ 10-ՐԴ ՄԱՍ</t>
  </si>
  <si>
    <t xml:space="preserve">3.2 Միջոցառման դասիչը՝   </t>
  </si>
  <si>
    <t>Դատական համակարգի համար բավարար և արդարացի միջոցների, նորմալ աշխատանքային և սանիտարական պայմանների առկայության ապահովում</t>
  </si>
  <si>
    <t>ք.մ</t>
  </si>
  <si>
    <t xml:space="preserve"> հատ</t>
  </si>
  <si>
    <t>տարի</t>
  </si>
  <si>
    <t>Վարչական օբյեկտների վերանորոգման վերջնաժամկետ</t>
  </si>
  <si>
    <t>Նախագծանախահաշվային փաստաթղթերի քանակ</t>
  </si>
  <si>
    <t>Կապիտալ վերանորոգման ենթակա մակերես</t>
  </si>
  <si>
    <t>Տրանսպորտային  սարքավորումների քանակ</t>
  </si>
  <si>
    <t>Սարքավորումների ծառայության կանխատեսվող միջին ժամկետ</t>
  </si>
  <si>
    <r>
      <t xml:space="preserve">ՀՀ վարչապետի № 02/04.5/5505-2019 հանձնարարականին ի լրումն տրված № 02/04.5/7658-2019 հանձնարարականով ներկայացված պահանջները, Կառավարության 01.07.2004 թվականի </t>
    </r>
    <r>
      <rPr>
        <sz val="10"/>
        <color theme="1"/>
        <rFont val="GHEA Grapalat"/>
        <family val="3"/>
      </rPr>
      <t xml:space="preserve"> N957-Ն որոշումը, Կառավարության 24.07.2008 թվականի N830-Ն որոշմամբ հաստատված չափորոշիչները,  Ֆինանսների նախարարի 24.10.2013 թվականի N938-Ա հրամանը</t>
    </r>
  </si>
  <si>
    <t>Աշխատանքի արտադրողականության և արդյունավետության բարձրացում</t>
  </si>
  <si>
    <r>
      <t xml:space="preserve">3.4  </t>
    </r>
    <r>
      <rPr>
        <sz val="14"/>
        <rFont val="GHEA Grapalat"/>
        <family val="3"/>
      </rPr>
      <t xml:space="preserve">□ </t>
    </r>
    <r>
      <rPr>
        <sz val="10"/>
        <rFont val="GHEA Grapalat"/>
        <family val="3"/>
      </rPr>
      <t xml:space="preserve">Նոր միջոցառում (հիմնավորումներ և բացատրություններ)՝   </t>
    </r>
    <r>
      <rPr>
        <b/>
        <u/>
        <sz val="10"/>
        <rFont val="GHEA Grapalat"/>
        <family val="3"/>
      </rPr>
      <t>Եվրախորհրդի Նախարարների Կոմիտեի կողմից ստեղծված Արդարադատության Արդյունավետության Եվրոպական Հանձնածողովը (CEPEJ) պարբերաբար անդրադառնում է դատական համակարգերի համար բավարար և արդարացի միջոցների առկայության խնդրին: Մասնավորապես, իր ՙՆոր նպատակ արդարադատության համակարգերի համար. յուրաքանչյուր դատական գործի վարումն արդյունավետ և կանխատեսելի ժամանակաշրջանում՚ ծրագրում անդրադառնալով այս խնդրին Հանձնաժողովը գտնում է, որ ՙ...արդարադատությունը չի կարող գործել  նաև առանց լավ վերանորոգված նստավայրերի՚: Հետևաբար դատական համակարգի համար բավարար և արդարացի միջոցների առկայության, նորմալ աշխատանքային և սանիտարական պայմանների  ապահովման նպատակով  թվով 8 վարչական շենքերի վերակառուցման և թվով 4 վարչական շենքերի կառուցման անհրաժեշտություն է առաջացել:</t>
    </r>
  </si>
  <si>
    <r>
      <t xml:space="preserve">3.1 Միջոցառման անվանումը՝   </t>
    </r>
    <r>
      <rPr>
        <b/>
        <sz val="10"/>
        <color theme="1"/>
        <rFont val="GHEA Grapalat"/>
        <family val="3"/>
      </rPr>
      <t xml:space="preserve">Բարձրագույն դատական խորհրդի տրանսպորտային սարքավորումների ձեռքբերում </t>
    </r>
  </si>
  <si>
    <r>
      <t xml:space="preserve">3.1 Միջոցառման անվանումը՝ </t>
    </r>
    <r>
      <rPr>
        <b/>
        <sz val="10"/>
        <color theme="1"/>
        <rFont val="GHEA Grapalat"/>
        <family val="3"/>
      </rPr>
      <t xml:space="preserve"> Դատական համակարգի շենքային պայմանների բարելավում</t>
    </r>
  </si>
  <si>
    <r>
      <t xml:space="preserve">3.4  </t>
    </r>
    <r>
      <rPr>
        <sz val="14"/>
        <color theme="1"/>
        <rFont val="GHEA Grapalat"/>
        <family val="3"/>
      </rPr>
      <t xml:space="preserve">□ </t>
    </r>
    <r>
      <rPr>
        <sz val="10"/>
        <color theme="1"/>
        <rFont val="GHEA Grapalat"/>
        <family val="3"/>
      </rPr>
      <t xml:space="preserve">Նոր միջոցառում (հիմնավորումներ և բացատրություններ)՝ </t>
    </r>
    <r>
      <rPr>
        <sz val="10"/>
        <color rgb="FFFF0000"/>
        <rFont val="GHEA Grapalat"/>
        <family val="3"/>
      </rPr>
      <t xml:space="preserve"> </t>
    </r>
    <r>
      <rPr>
        <b/>
        <u/>
        <sz val="10"/>
        <rFont val="GHEA Grapalat"/>
        <family val="3"/>
      </rPr>
      <t>Հիմք ընդունելով ՀՀ վարչապետի № 02/04.5/5505-2019 հանձնարարականին ի լրումն տրված № 02/04.5/7658-2019 հանձնարարականով ներկայացված պահանջները, Կառավարության 01.07.2004 թվականի  N957-Ն որոշումը, Կառավարության 24.07.2008 թվականի N830-Ն որոշմամբ հաստատված չափորոշիչները,  Ֆինանսների նախարարի 24.10.2013 թվականի N938-Ա հրամանը ամորտիազացիոն ժամկետը լրացած ավտոմեքենան նորով փոխարինելու անհրաժեշտություն է առաջացել:</t>
    </r>
  </si>
  <si>
    <t>2023թ.</t>
  </si>
  <si>
    <t>2022թ բյուջե (հազ. դրամ)</t>
  </si>
  <si>
    <t>2023 թ բյուջե (հազ. դրամ)</t>
  </si>
  <si>
    <t>2023թ (հազ. դրամ)</t>
  </si>
  <si>
    <t>2023թ</t>
  </si>
  <si>
    <t>Աղյուսակ 1.  Ծրագրերի և միջոցառումների գծով ամփոփ ֆինանսական պահանջներ 2021-2023 թթ համար</t>
  </si>
  <si>
    <t>ՀՀ ՍԱՀՄԱՆԱԴՐՈՒԹՅՈՒՆ, ‹‹ՀՀ ԴԱՏԱԿԱՆ ՕՐԵՆՍԳԻՐՔ›› ՍԱՀՄԱՆԱԴՐԱԿԱՆ ՕՐԵՆՔ,  ‹‹ՀՀ ՔՐԵԱԿԱՆ ԴԱՏԱՎԱՐՈՒԹՅԱՆ ՕՐԵՆՍԳԻՐՔ››,  ‹‹ՀՀ ՔԱՂԱՔԱՑԻԱԿԱՆ ԴԱՏԱՎԱՐՈՒԹՅԱՆ ՕՐԵՆՍԳԻՐՔ››ՙ  ‹‹ՀՀ ՎԱՐՉԱԿԱՆ ԴԱՏԱՎԱՐՈՒԹՅԱՆ ՕՐԵՆՍԳԻՐՔ››, ‹‹Քաղաքացիական ծառայության մասին›› ՀՀ օրենք, ‹‹ՊԵՏԱԿԱՆ ՊԱՇՏՈՆՆԵՐ ԵՎ ՊԵՏԱԿԱՆ ԾԱՌԱՅՈՒԹՅԱՆ ՊԱՇՏՈՆՆԵՐ ԶԲԱՂԵՑՆՈՂ ԱՆՁԱՆՑ ՎԱՐՁԱՏՐՈՒԹՅԱՆ ՄԱՍԻՆ›› ՀՀ ՕՐԵՆՔ, «Պաշտոնատար անձանց գործունեության ապահովման, սպասարկման և սոցիալական երաշխիքների մասին» օրենք,  ՀՀ կառավարության  2014թ. հուլիսի 3-ի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737-Ն որոշում, ՀՀ կառավարության  2014թ. հուլիսի 3-ի «Բարձր լեռնային վայրերում, ծանր, վնասակար, առանձնապես ծանր, առանձնապես  վնասակար  աշխատանքներ կատարելու դեպքերում պետական պաշտոններ և պետական ծառայության պաշտոններ զբաղեցնող անձանց տրվող հավելումների չափերը և վճարման կարգը սահմանելու մասին» N 670-Ն որոշում, ՀՀ կառավարության 2018 թվականի հունիսի 15-ի N 675-Ն որոշում՝ ՀՀ կառավարության 1997 թվականի նոյեմբերի 5-ի «Մշտական հիմունքներով պետական և ծառայողական գաղտնիք կազմող տեղեկությունների օգտագործմամբ աշխատանքներ կատարող քաղաքացիների և այդպիսի գաղտնիքի պաշտպանության կառուցվածքային ստորաբաժանումների աշխատողներին հատկացվող արտոնությունների մասին» N 487 որոշման մեջ լրացում կատարելու մասին, «Ավտոտրանսպորտային միջոցների օգտագործումից բխող պատասխանատվության պարտադիր ապահովագրության մասին» ՀՀ օրենք,  «Բնապահպանական և բնօգտագործման վճարների մասին» օրենք, «Պետական տուրքի մասին» օրենք, ՀՀ կառավարության 2005 թվականի դեկտեմբերի 29-ի «Ծառայողական գործուղման մեկնած աշխատողների գործուղան ծախսերի հատուցման համար կատարվող վճարումների նվազագույն և առավելագույն չափերն և վճարման կարգը սահմանելու մասին» N 2335-Ն որոշում ,  ՀՀ կառավարության 2005 թ. փետրվարի 17-ի «Հայաստանի Հանրապետության պետական մարմինների ծառայողական ավտոմեքենաների հատկացման, շահագործման և սպասարկման մասին» N 194-Ն որոշում (hաշվի առնել նաև ՀՀ վարչապետի 29.02.2019թ. N 02/04.5/7658-2019 հանձնարարականը՝ ծառայողական ավտոմեքենաների կրճատման վերաբերյալ), ՀՀ կառավարության 2004 թվականի սեպտեմբերի 23-ի «Հայաստանի Հանրապետության պետական  մարմինների  կապի  և  կոմունալ  ծախսերի  նորմաներ  սահմանելու  մասին» N 1536-Ն որոշում, ՀՀ կառավարության 2004 թվականի դեկտեմբերի 30-ի «Հայաստանի Հանրապետության պետական մարմիններում կապի ծառայությունների նորմաները և հեռախոսակապից օգտվելու օրինակելի ներքին կանոնները հաստատելու մասին» N 1956-Ն որոշում, ՀՀ կառավարության 2005 թվականի մայիսի 12-ի «Հայաստանի Հանրապետության դատարանների կապի միջոցների տեսակների, քանակի և կապի ծառայությունների, ինչպես նաև կոմունալ ծախսերի նորմաների մասին» N 732-Ա որոշում, ՀՀ հանրային ծառայությունները կարգավորող հանձնաժողովի 2016 թ. դեկտեմբերի 23-ի «Հայաստանի էլեկտրական ցանցեր» փակ բաժնետիրական ընկերության կողմից սպառողներին վաճառվող էլեկտրական էներգիայի սակագները սահմանելու և ՀՀ հանրային ծառայությունները կարգավորող հանձնաժողովի 2016 թ. հունիսի 24-ի N 192-Ն որոշումն ուժը կորցրած ճանաչելու մասին» N 422-Ն որոշում, ՀՀ հանրային ծառայությունները կարգավորող հանձնաժողովի 2016 թ. նոյեմբերի 25-ի ««Գազպրոմ Արմենիա» փակ բաժնետիրական ընկերության կողմից սպառողներին վաճառվող բնական գազի սակագները սահմանելու և ՀՀ հանրային ծառայությունները կարգավորող հանձնաժողովի 2016 թ. մայիսի 31-ի N 139-Ն որոշումն ուժը կորցրած ճանաչելու մասին» N 333-Ն որոշում, ՀՀ հանրային ծառայությունները կարգավորող հանձնաժողովի  2018 թվականի նոյեմբերի 28-ի ««ՎԵՈԼԻԱ ՋՈՒՐ» փակ բաժնետիրական ընկերության կողմից խմելու ջրի մատակարարման և ջրահեռացման (կեղտաջրերի մաքրման) ծառայությունների մատուցման սակագները սահմանելու և ՀՀ հանրային ծառայությունները կարգավորող հանձնաժողովի 2017 թ. նոյեմբերի 22-ի N 499-Ն որոշումն ուժը կորցրած ճանաչելու մասին» N 434-Ն որոշում,  ՀՀ հանրային ծառայությունները կարգավորող հանձնաժողովի 2007 թվականի օգոստոսի 24-ի «ԱՐՄԵՆՏԵԼ» փակ բաժնետիրական ընկերության կողմից մատուցվող ծառայությունների սակագների սահմանման մասին» N 340-Ն որոշում, «Աղբահանության և սանիտարական մաքրման մասին» ՀՀ օրենք, ՀՀ կառավարության 2012 թվականի դեկտեմբերի 27-ի «Սոցիալական փաթեթի հատկացման կարգը և փաթեթի մեջ մտնող ծառայությունների բովանդակությունը հաստատելու, Հայաստանի Հանրապետության կառավարության 2011 թվականի դեկտեմբերի 29-ի N 1917-Ն և N 1923-Ն, ինչպես նաև 2012 թվականի ապրիլի 19-ի N 594-Ն որոշումներն ուժը կորցրած ճանաչելու մասին» N 1691-Ն  որոշում, ՀՀ կառավարության  2018թ. հուլիսի 10-ի «Դատավորների թեկնածուների հավակնորդների  ցուցակի համալրման նպատակով անցկացվող որակավորման գրավոր քննության հարցերը մշակողների վարձատրության, որակավորման գրավոր քննության արդյունքների գնահատման հանձնաժողովի անդամներին վճարվող հատուցման չափը և կարգը սահմանելու և Հայաստանի Հանրապետության կառավարության 2017 թվականի դեկտեմբերի 14-ի N1597-Ն որոշումն ուժը կորցրած ճանաչելու մասին» N763-Ն որոշումը, ՀՀ կառավարության  2018թ. հունիսի 28-ի «Իր մշտական բնակության վայրից դուրս պաշտոնի նշանակված դատավորին տվյալ վայրում բնակարանի վարձին համարժեք փոխհատուցում տրամադրելու կարգը, առավելագույն չափն ու ժամկետը սահմանելու մասին » N 717-Ն որոշում, ՀՀ կառավարության 2018 թվականի  «Դատավորներին հաշվեցուցակային զենք և պաշտպանության միջոցներ տրամադրելու կարգը սահմանելու մասին» թիվ 1222-Ն որոշումը,  ՀՀ կառավարության  2018թ.դեկտեմբերի 20-ի «Դատական կարգադրիչների համազգեստի, դատական կարգադրիչի համազգեստի տարբերանշանների և խորհրդանշանի նկարագիրը սահմանելու և Հայաստանի Հանրապետության կառավարության 2008 թվականի հունվարի 17-ի N43-Ա որոշումն ուժը կորցրած ճանաչելու մասին » N 1517-Ա որոշում, ՀՀ կառավարության 2019 թվականի հունվարի 17-ի «Զենք կրելու իրավունք ունեցող դատական կարգադրիչների պաշտոնների անվանացանկը, հատկացվող զենքի տեսակը, ձևը, մոդելը և քանակը, ինչպես նաև հատուկ միջոցների ցանկը սահմանելու մասին» N43-Ն որոշումը, «Գնումների մասին» ՀՀ օրենք, ՀՀ ֆինանսների նախարարի 2013 թվականի հուլիսի 13-ի «Հայաստանի Հանրապետության Սահմանադրությամբ և Հայաստանի Հանրապետության օրենքներով նախատեսված պետական կառավարման մարմինների և պետության հիմնարկների կողմից ձեռք բերվող որոշ ապրանքատեսակների տեխնիկական բնութագրերը հաստատելու մասին» N 573-Ա հրաման, ՀՀ կառավարության 2008 թվականի հուլիսի 24-ի «Հայաստանի Հանրապետության պետական մարմինների, պետական հիմնարկների և պետական ոչ առևտրային կազմակերպությունների ծառայողական (բացառությամբ պաշտոնատար անձանց կամ աշխատողների սպասարկման համար չնախատեսված հատուկ նշանակության) ավտոմեքենաների առանձին չափորոշիչներ հաստատելու մասին» N 830-Ն որոշում, ՀՀ ֆինանսների նախարարի 2013 թվականի հոկտեմբերի 24-ի «Հայաստանի Հանրապետության պետական մարմինների, պետական հիմնարկների, պետական ոչ առևտրային կազմակերպությունների ծառայողական (բացառությամբ պաշտոնատար անձանց կամ աշխատողների սպասարկման համար չնախատեսված հատուկ նշանակության) ավտոմեքենաների առավելագույն գները սահմանելու մասին» N 938-Ա հրաման, ՀՀ քաղաքաշինության նախարարի 2008 թվականի փետրվարի 15-ի «Քաղաքաշինական փաստաթղթերի (ծրագրային և ճարտարապետաշինարարական) մշակման աշխատանքների արժեքի հաշվարկման կարգը հաստատելու մասին» N 19-Ն hրաման</t>
  </si>
  <si>
    <t>2020թ փաստ. (հազ. դրամ)</t>
  </si>
  <si>
    <t>2021թ սպասվող (հազ. դրամ)</t>
  </si>
  <si>
    <t>2022թ բյուջե (հազ. դրամ</t>
  </si>
  <si>
    <t>2023թ բյուջե (հազ. դրամ)</t>
  </si>
  <si>
    <t>2024 թ բյուջե (հազ. դրամ)</t>
  </si>
  <si>
    <t>2024թ.</t>
  </si>
  <si>
    <t>2024թ</t>
  </si>
  <si>
    <t>Առողջապահական և լաբորատոր նյութեր /4266/</t>
  </si>
  <si>
    <t>Այլ մեքենաներ և սարքավորումներ /5129/</t>
  </si>
  <si>
    <t>Դատական կարգադրիչների ծառայության աշխատանքն առավել արդյունավետ կազմակերպելու նպատակով  առնվազն 15-տեղանոց ավտոմեքենայի ձեռք բերում</t>
  </si>
  <si>
    <t>Դատական կարգադրիչների ծառայության աշխատանքի արդյունավետության և օպերատիվության բարձրացում</t>
  </si>
  <si>
    <t>Դատական կարգադրիչների ծառայության աշխատանքն առավել արդյունավետ կազմակերպման համար տրանսպորտային սարքավորումների ձեռքբերում</t>
  </si>
  <si>
    <t>Աշխատանքի արդյունավետ և օպերատիվ կազմակերպում</t>
  </si>
  <si>
    <t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t>
  </si>
  <si>
    <t>2024թ (հազ. դրամ)</t>
  </si>
  <si>
    <t>3. Ընդամենը հայտով ներկայացված ընդհանուր ծախսերը` 2022-2024 թթ. ՄԺԾԾ համար (տող 3.1 + տող 3.2 + տող 3.3.)</t>
  </si>
  <si>
    <t>3.1 Գոյություն ունեցող ծախսային պարտավորությունների գնահատում 2022-2024 թթ. ՄԺԾԾ համար (առանց ծախսային խնայողությունների վերաբերյալ առաջարկների ներառման)</t>
  </si>
  <si>
    <t>4. Տարբերությունը ՀՀ 2021թ. պետական բյուջեի համապատասխան ցուցանիշից (տող 3 - տող 2)</t>
  </si>
  <si>
    <t xml:space="preserve">1. Պետական մարմնի գծով 2022-2024 ՄԺԾԾ-ով հաստատված և 2022թ. համար սահմանված ֆինանսավորման ընդհանուր կողմնորոշիչ  չափաքանակները </t>
  </si>
  <si>
    <t>5. Տարբերությունը 2022-2024 ՄԺԾԾ-ով հաստատված և 2022թ. համար սահմանված ֆինանսավորման կողմնորոշիչ  չափաքանակներից  (տող 3-տող 1)</t>
  </si>
  <si>
    <t>2. &lt;&lt;ՀՀ 2021թ. պետական բյուջեի մասին&gt;&gt; ՀՀ օրենքով պետական մարմնի գծով սահմանված ընդհանուր հատկացումները</t>
  </si>
  <si>
    <t>Աղյուսակ 2. Հայտով ներկայացված՝ 2022-2024թթ ընդհանուր ծախսերի համեմատությունը ՀՀ 2021թ. պետական բյուջեի և 2022-2024թթ. ՄԺԾԾ հետ</t>
  </si>
  <si>
    <t xml:space="preserve">Դատավորների և դատական կարգադրիչների հատուկ պատրաստականության և դատական համակարգի քաղաքացիական ծառայողների մասնագիտական կարողությունների զարգացում </t>
  </si>
  <si>
    <t>ՀՀ կառավարության 01.11.2018թ. «Դատավորներին հաշվեցուցակային զենք և պաշտպանության հատուկ միջոցներ տրամադրելու կարգը սահմանելու մասին» թիվ 1222-Ն որոշում, 17.01.2019թ. «Զենք կրելու իրավունք ունեցող դատական կարգադրիչների պաշտոնների անվանացանկը, հատկացվող զենքի տեսակը, ձևը, մոդելը և քանակը, ինչպես նաև հատուկ միջոցների ցանկը սահմանելու մասին» թիվ 43-Ն որոշում, «Քաղաքացիական ծառայության մասին» ՀՀ օրենք</t>
  </si>
  <si>
    <r>
      <t xml:space="preserve">3.1 Միջոցառման անվանումը՝  </t>
    </r>
    <r>
      <rPr>
        <b/>
        <sz val="10"/>
        <color theme="1"/>
        <rFont val="GHEA Grapalat"/>
        <family val="3"/>
      </rPr>
      <t>Դատավորների և դատական կարգադրիչների հատուկ պատրաստականության դասընթացների անցկացում և դատական համակարգի քաղաքացիական ծառայողների վերապատրաստում</t>
    </r>
    <r>
      <rPr>
        <sz val="10"/>
        <color theme="1"/>
        <rFont val="GHEA Grapalat"/>
        <family val="3"/>
      </rPr>
      <t xml:space="preserve"> </t>
    </r>
    <r>
      <rPr>
        <b/>
        <sz val="10"/>
        <color theme="1"/>
        <rFont val="GHEA Grapalat"/>
        <family val="3"/>
      </rPr>
      <t xml:space="preserve"> </t>
    </r>
  </si>
  <si>
    <r>
      <t xml:space="preserve">3.4  </t>
    </r>
    <r>
      <rPr>
        <sz val="14"/>
        <color theme="1"/>
        <rFont val="GHEA Grapalat"/>
        <family val="3"/>
      </rPr>
      <t xml:space="preserve">□ </t>
    </r>
    <r>
      <rPr>
        <sz val="10"/>
        <color theme="1"/>
        <rFont val="GHEA Grapalat"/>
        <family val="3"/>
      </rPr>
      <t xml:space="preserve">Նոր միջոցառում (հիմնավորումներ և բացատրություններ)՝ </t>
    </r>
    <r>
      <rPr>
        <sz val="10"/>
        <color rgb="FFFF0000"/>
        <rFont val="GHEA Grapalat"/>
        <family val="3"/>
      </rPr>
      <t xml:space="preserve"> </t>
    </r>
    <r>
      <rPr>
        <b/>
        <u/>
        <sz val="10"/>
        <rFont val="GHEA Grapalat"/>
        <family val="3"/>
      </rPr>
      <t>Հիմք ընդունելով ՀՀ կառավարության 01.11.2018թ. թիվ 1222-Ն և 17.01.2019թ. թիվ 43-Ն որոշումները, ինչպես նաև «Քաղաքացիական ծառայության մասին» ՀՀ օրենքը, զենքի հետ անվտանգ վարվելու կանոնների, ինչպես նաև զենքի և պաշտպանության հատուկ միջոցների գործադրման ուսուցման նպատակով 2022 թվականին դատավորների և զենք կրելու իրավունք ունեցող դատական կարգադրիչների հատուկ պատրաստականության դասընթացների անցկացման և քաղաքացիական ծառայողների վերապատրաստման անհրաժեշտություն է առաջացել:</t>
    </r>
  </si>
  <si>
    <t>Զենքի հետ անվտանգ վարվելու կանոնների, ինչպես նաև զենքի և պաշտպանության հատուկ միջոցների գործադրման ուսուցման նպատակով 2022 թվականին դատավորների և զենք կրելու իրավունք ունեցող դատական կարգադրիչների հատուկ պատրաստականության դասընթացների անցկացում, դատական համակարգի քաղաքացիական ծառայողների վերապատրաստում</t>
  </si>
  <si>
    <t>Դատավորների և դատական կարգադրիչների հատուկ պատրաստականության անցկացում և դատական համակարգի քաղաքացիական ծառայողների վերապատրաստում</t>
  </si>
  <si>
    <t>Աշխատանքի արդյունավետության բարձրացում, զենքի առավելագույնս անվտանգ և սահմանված կարգին համապատասխան կիրառում</t>
  </si>
  <si>
    <t>Հատուկ պատրաստականության դասընթացների դատավոր մասնակիցներ, մարդ</t>
  </si>
  <si>
    <t>Հատուկ պատրաստականության դասընթացների դատական կարգադրիչ մասնակիցներ, մարդ</t>
  </si>
  <si>
    <t>Վերապատրաստվող քաղաքացիական ծառայողներ, մարդ</t>
  </si>
  <si>
    <t>Ունկնդիրներից վկայագիր ստացածների տեսակարար կշիռ, տոկոս</t>
  </si>
  <si>
    <t>Մասնագիտական ծառայություններ</t>
  </si>
  <si>
    <t>մարդ</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</si>
</sst>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5" x14ac:knownFonts="1">
    <font>
      <sz val="11"/>
      <color theme="1"/>
      <name val="Calibri"/>
      <family val="2"/>
      <charset val="204"/>
      <scheme val="minor"/>
    </font>
    <font>
      <sz val="8"/>
      <color theme="1"/>
      <name val="GHEA Grapalat"/>
      <family val="3"/>
    </font>
    <font>
      <i/>
      <sz val="8"/>
      <color theme="1"/>
      <name val="GHEA Grapalat"/>
      <family val="3"/>
    </font>
    <font>
      <u/>
      <sz val="11"/>
      <color theme="10"/>
      <name val="Calibri"/>
      <family val="2"/>
      <charset val="204"/>
      <scheme val="minor"/>
    </font>
    <font>
      <b/>
      <sz val="12"/>
      <color theme="1"/>
      <name val="GHEA Grapalat"/>
      <family val="3"/>
    </font>
    <font>
      <sz val="12"/>
      <color theme="1"/>
      <name val="GHEA Grapalat"/>
      <family val="3"/>
    </font>
    <font>
      <sz val="9"/>
      <color theme="1"/>
      <name val="GHEA Grapalat"/>
      <family val="3"/>
    </font>
    <font>
      <i/>
      <sz val="9"/>
      <color theme="1"/>
      <name val="GHEA Grapalat"/>
      <family val="3"/>
    </font>
    <font>
      <sz val="10"/>
      <color theme="1"/>
      <name val="GHEA Grapalat"/>
      <family val="3"/>
    </font>
    <font>
      <b/>
      <sz val="10"/>
      <color theme="1"/>
      <name val="GHEA Grapalat"/>
      <family val="3"/>
    </font>
    <font>
      <sz val="11"/>
      <color theme="1"/>
      <name val="GHEA Grapalat"/>
      <family val="3"/>
    </font>
    <font>
      <b/>
      <sz val="9"/>
      <color theme="1"/>
      <name val="GHEA Grapalat"/>
      <family val="3"/>
    </font>
    <font>
      <sz val="9"/>
      <color theme="1"/>
      <name val="Calibri"/>
      <family val="2"/>
      <charset val="204"/>
      <scheme val="minor"/>
    </font>
    <font>
      <vertAlign val="superscript"/>
      <sz val="10"/>
      <color theme="1"/>
      <name val="GHEA Grapalat"/>
      <family val="3"/>
    </font>
    <font>
      <sz val="14"/>
      <color theme="1"/>
      <name val="GHEA Grapalat"/>
      <family val="3"/>
    </font>
    <font>
      <i/>
      <sz val="10"/>
      <color theme="1"/>
      <name val="GHEA Grapalat"/>
      <family val="3"/>
    </font>
    <font>
      <u/>
      <sz val="11"/>
      <color theme="10"/>
      <name val="GHEA Grapalat"/>
      <family val="3"/>
    </font>
    <font>
      <u/>
      <sz val="10"/>
      <color theme="1"/>
      <name val="GHEA Grapalat"/>
      <family val="3"/>
    </font>
    <font>
      <sz val="8"/>
      <name val="GHEA Grapalat"/>
      <family val="3"/>
    </font>
    <font>
      <u/>
      <sz val="10"/>
      <color theme="10"/>
      <name val="GHEA Grapalat"/>
      <family val="3"/>
    </font>
    <font>
      <b/>
      <u/>
      <sz val="10"/>
      <color theme="1"/>
      <name val="GHEA Grapalat"/>
      <family val="3"/>
    </font>
    <font>
      <sz val="10"/>
      <color rgb="FFFF0000"/>
      <name val="GHEA Grapalat"/>
      <family val="3"/>
    </font>
    <font>
      <sz val="10"/>
      <name val="GHEA Grapalat"/>
      <family val="3"/>
    </font>
    <font>
      <sz val="14"/>
      <name val="GHEA Grapalat"/>
      <family val="3"/>
    </font>
    <font>
      <b/>
      <u/>
      <sz val="10"/>
      <name val="GHEA Grapalat"/>
      <family val="3"/>
    </font>
  </fonts>
  <fills count="5">
    <fill>
      <patternFill patternType="none"/>
    </fill>
    <fill>
      <patternFill patternType="gray125"/>
    </fill>
    <fill>
      <patternFill patternType="solid">
        <fgColor rgb="FFD9D9D9"/>
        <bgColor indexed="64"/>
      </patternFill>
    </fill>
    <fill>
      <patternFill patternType="solid">
        <fgColor rgb="FFCCCCCC"/>
        <bgColor indexed="64"/>
      </patternFill>
    </fill>
    <fill>
      <patternFill patternType="solid">
        <fgColor rgb="FFFFFF00"/>
        <bgColor indexed="64"/>
      </patternFill>
    </fill>
  </fills>
  <borders count="53">
    <border>
      <left/>
      <right/>
      <top/>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indexed="64"/>
      </right>
      <top/>
      <bottom style="medium">
        <color rgb="FF000000"/>
      </bottom>
      <diagonal/>
    </border>
    <border>
      <left/>
      <right style="medium">
        <color indexed="64"/>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rgb="FF000000"/>
      </bottom>
      <diagonal/>
    </border>
    <border>
      <left/>
      <right style="medium">
        <color indexed="64"/>
      </right>
      <top style="medium">
        <color rgb="FF000000"/>
      </top>
      <bottom style="medium">
        <color indexed="64"/>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rgb="FF000000"/>
      </left>
      <right style="medium">
        <color indexed="64"/>
      </right>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style="thick">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style="medium">
        <color indexed="64"/>
      </right>
      <top style="medium">
        <color rgb="FF000000"/>
      </top>
      <bottom/>
      <diagonal/>
    </border>
    <border>
      <left style="medium">
        <color rgb="FF000000"/>
      </left>
      <right style="medium">
        <color rgb="FF000000"/>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rgb="FF000000"/>
      </top>
      <bottom/>
      <diagonal/>
    </border>
  </borders>
  <cellStyleXfs count="2">
    <xf numFmtId="0" fontId="0" fillId="0" borderId="0"/>
    <xf numFmtId="0" fontId="3" fillId="0" borderId="0" applyNumberFormat="0" applyFill="0" applyBorder="0" applyAlignment="0" applyProtection="0"/>
  </cellStyleXfs>
  <cellXfs count="185">
    <xf numFmtId="0" fontId="0" fillId="0" borderId="0" xfId="0"/>
    <xf numFmtId="0" fontId="4" fillId="0" borderId="0" xfId="0" applyFont="1" applyAlignment="1">
      <alignment vertical="center"/>
    </xf>
    <xf numFmtId="0" fontId="0" fillId="0" borderId="0" xfId="0" applyBorder="1"/>
    <xf numFmtId="0" fontId="2" fillId="0" borderId="13" xfId="0" applyFont="1" applyBorder="1" applyAlignment="1">
      <alignment vertical="center" wrapText="1"/>
    </xf>
    <xf numFmtId="0" fontId="1" fillId="0" borderId="13" xfId="0" applyFont="1" applyBorder="1" applyAlignment="1">
      <alignment vertical="center" wrapText="1"/>
    </xf>
    <xf numFmtId="0" fontId="1" fillId="2" borderId="13" xfId="0" applyFont="1" applyFill="1" applyBorder="1" applyAlignment="1">
      <alignment horizontal="center" vertical="center" textRotation="90" wrapText="1"/>
    </xf>
    <xf numFmtId="0" fontId="2" fillId="2" borderId="13" xfId="0" applyFont="1" applyFill="1" applyBorder="1" applyAlignment="1">
      <alignment vertical="center" textRotation="90" wrapText="1"/>
    </xf>
    <xf numFmtId="0" fontId="2" fillId="2" borderId="13" xfId="0" applyFont="1" applyFill="1" applyBorder="1" applyAlignment="1">
      <alignment horizontal="center" vertical="center" textRotation="90" wrapText="1"/>
    </xf>
    <xf numFmtId="0" fontId="1" fillId="0" borderId="0" xfId="0" applyFont="1" applyAlignment="1">
      <alignment horizontal="right" vertical="center"/>
    </xf>
    <xf numFmtId="0" fontId="1" fillId="2" borderId="13" xfId="0" applyFont="1" applyFill="1" applyBorder="1" applyAlignment="1">
      <alignment horizontal="center" vertical="center" wrapText="1"/>
    </xf>
    <xf numFmtId="0" fontId="1" fillId="2" borderId="13" xfId="0" applyFont="1" applyFill="1" applyBorder="1" applyAlignment="1">
      <alignment vertical="center" wrapText="1"/>
    </xf>
    <xf numFmtId="0" fontId="6" fillId="0" borderId="0" xfId="0" applyFont="1" applyAlignment="1">
      <alignment horizontal="right" vertical="center" indent="15"/>
    </xf>
    <xf numFmtId="0" fontId="10" fillId="3" borderId="13"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8" fillId="0" borderId="13" xfId="0" applyFont="1" applyBorder="1" applyAlignment="1">
      <alignment horizontal="justify" vertical="center" wrapText="1"/>
    </xf>
    <xf numFmtId="0" fontId="8" fillId="2" borderId="13" xfId="0" applyFont="1" applyFill="1" applyBorder="1" applyAlignment="1">
      <alignment horizontal="center" vertical="center" wrapText="1"/>
    </xf>
    <xf numFmtId="0" fontId="6" fillId="0" borderId="15" xfId="0" applyFont="1" applyBorder="1" applyAlignment="1">
      <alignment vertical="center"/>
    </xf>
    <xf numFmtId="0" fontId="6" fillId="0" borderId="15" xfId="0" applyFont="1" applyBorder="1" applyAlignment="1">
      <alignment horizontal="left" vertical="center"/>
    </xf>
    <xf numFmtId="0" fontId="1" fillId="0" borderId="13" xfId="0" applyFont="1" applyBorder="1" applyAlignment="1">
      <alignment horizontal="center" vertical="center" wrapText="1"/>
    </xf>
    <xf numFmtId="0" fontId="8" fillId="0" borderId="13" xfId="0" applyFont="1" applyBorder="1" applyAlignment="1">
      <alignment vertical="center" wrapText="1"/>
    </xf>
    <xf numFmtId="0" fontId="12" fillId="0" borderId="0" xfId="0" applyFont="1"/>
    <xf numFmtId="164" fontId="4" fillId="0" borderId="0" xfId="0" applyNumberFormat="1" applyFont="1" applyAlignment="1">
      <alignment horizontal="left" vertical="center"/>
    </xf>
    <xf numFmtId="164" fontId="0" fillId="0" borderId="0" xfId="0" applyNumberFormat="1"/>
    <xf numFmtId="164" fontId="6" fillId="2" borderId="13" xfId="0" applyNumberFormat="1" applyFont="1" applyFill="1" applyBorder="1" applyAlignment="1">
      <alignment horizontal="center" vertical="center" textRotation="90" wrapText="1"/>
    </xf>
    <xf numFmtId="164" fontId="7" fillId="2" borderId="13" xfId="0" applyNumberFormat="1" applyFont="1" applyFill="1" applyBorder="1" applyAlignment="1">
      <alignment horizontal="center" textRotation="90" wrapText="1"/>
    </xf>
    <xf numFmtId="164" fontId="1" fillId="0" borderId="13" xfId="0" applyNumberFormat="1" applyFont="1" applyBorder="1" applyAlignment="1">
      <alignment vertical="center" wrapText="1"/>
    </xf>
    <xf numFmtId="164" fontId="1" fillId="0" borderId="13" xfId="0" applyNumberFormat="1" applyFont="1" applyBorder="1" applyAlignment="1">
      <alignment horizontal="center" vertical="center" wrapText="1"/>
    </xf>
    <xf numFmtId="164" fontId="3" fillId="0" borderId="0" xfId="1" applyNumberFormat="1" applyAlignment="1">
      <alignment horizontal="left" vertical="center" wrapText="1"/>
    </xf>
    <xf numFmtId="164" fontId="1" fillId="2" borderId="16" xfId="0" applyNumberFormat="1" applyFont="1" applyFill="1" applyBorder="1" applyAlignment="1">
      <alignment horizontal="center" vertical="center" wrapText="1"/>
    </xf>
    <xf numFmtId="49" fontId="1" fillId="0" borderId="13" xfId="0" applyNumberFormat="1" applyFont="1" applyBorder="1" applyAlignment="1">
      <alignment horizontal="center" vertical="center" wrapText="1"/>
    </xf>
    <xf numFmtId="164" fontId="8" fillId="0" borderId="13" xfId="0" applyNumberFormat="1" applyFont="1" applyBorder="1" applyAlignment="1">
      <alignment horizontal="center" vertical="center" wrapText="1"/>
    </xf>
    <xf numFmtId="0" fontId="8" fillId="2" borderId="20"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 fillId="0" borderId="13" xfId="0" applyFont="1" applyBorder="1" applyAlignment="1">
      <alignment vertical="center" wrapText="1"/>
    </xf>
    <xf numFmtId="0" fontId="8" fillId="2" borderId="32" xfId="0" applyFont="1" applyFill="1" applyBorder="1" applyAlignment="1">
      <alignment vertical="center" wrapText="1"/>
    </xf>
    <xf numFmtId="0" fontId="8" fillId="2" borderId="33" xfId="0" applyFont="1" applyFill="1" applyBorder="1" applyAlignment="1">
      <alignment horizontal="center" vertical="center" wrapText="1"/>
    </xf>
    <xf numFmtId="0" fontId="15" fillId="2" borderId="31" xfId="0" applyFont="1" applyFill="1" applyBorder="1" applyAlignment="1">
      <alignment horizontal="center" vertical="center" wrapText="1"/>
    </xf>
    <xf numFmtId="0" fontId="8" fillId="0" borderId="32" xfId="0" applyFont="1" applyBorder="1" applyAlignment="1">
      <alignment vertical="center" wrapText="1"/>
    </xf>
    <xf numFmtId="0" fontId="8" fillId="0" borderId="33" xfId="0" applyFont="1" applyBorder="1" applyAlignment="1">
      <alignment vertical="center" wrapText="1"/>
    </xf>
    <xf numFmtId="0" fontId="8" fillId="2" borderId="32" xfId="0" applyFont="1" applyFill="1" applyBorder="1" applyAlignment="1">
      <alignment horizontal="justify" vertical="center" wrapText="1"/>
    </xf>
    <xf numFmtId="0" fontId="8" fillId="0" borderId="33"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4" xfId="0" applyFont="1" applyBorder="1" applyAlignment="1">
      <alignment vertical="center" wrapText="1"/>
    </xf>
    <xf numFmtId="0" fontId="8" fillId="0" borderId="35" xfId="0" applyFont="1" applyBorder="1" applyAlignment="1">
      <alignment horizontal="center" vertical="center" wrapText="1"/>
    </xf>
    <xf numFmtId="0" fontId="10" fillId="0" borderId="0" xfId="0" applyFont="1"/>
    <xf numFmtId="164" fontId="1" fillId="2" borderId="16" xfId="0" applyNumberFormat="1" applyFont="1" applyFill="1" applyBorder="1" applyAlignment="1">
      <alignment horizontal="center" vertical="center" wrapText="1"/>
    </xf>
    <xf numFmtId="0" fontId="15" fillId="0" borderId="13" xfId="0" applyFont="1" applyBorder="1" applyAlignment="1">
      <alignment vertical="center" wrapText="1"/>
    </xf>
    <xf numFmtId="164" fontId="18" fillId="0" borderId="13" xfId="0" applyNumberFormat="1" applyFont="1" applyFill="1" applyBorder="1" applyAlignment="1">
      <alignment vertical="center" wrapText="1"/>
    </xf>
    <xf numFmtId="0" fontId="1" fillId="2" borderId="13" xfId="0" applyFont="1" applyFill="1" applyBorder="1" applyAlignment="1">
      <alignment vertical="center" wrapText="1"/>
    </xf>
    <xf numFmtId="0" fontId="2" fillId="0" borderId="13" xfId="0" applyFont="1" applyBorder="1" applyAlignment="1">
      <alignment vertical="center" wrapText="1"/>
    </xf>
    <xf numFmtId="164" fontId="1" fillId="2" borderId="13" xfId="0" applyNumberFormat="1" applyFont="1" applyFill="1" applyBorder="1" applyAlignment="1">
      <alignment vertical="center" wrapText="1"/>
    </xf>
    <xf numFmtId="0" fontId="8" fillId="0" borderId="1" xfId="0" applyFont="1" applyBorder="1" applyAlignment="1">
      <alignment horizontal="left" vertical="center" wrapText="1"/>
    </xf>
    <xf numFmtId="0" fontId="8" fillId="2"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9" xfId="0" applyFont="1" applyBorder="1" applyAlignment="1">
      <alignment horizontal="center" vertical="center" wrapText="1"/>
    </xf>
    <xf numFmtId="0" fontId="6" fillId="0" borderId="0" xfId="0" applyFont="1"/>
    <xf numFmtId="49" fontId="8" fillId="0" borderId="13" xfId="0" applyNumberFormat="1" applyFont="1" applyBorder="1" applyAlignment="1">
      <alignment horizontal="center" vertical="center" wrapText="1"/>
    </xf>
    <xf numFmtId="164" fontId="8" fillId="0" borderId="13" xfId="0" applyNumberFormat="1" applyFont="1" applyBorder="1" applyAlignment="1">
      <alignment horizontal="right" vertical="center" wrapText="1"/>
    </xf>
    <xf numFmtId="164" fontId="8" fillId="0" borderId="33" xfId="0" applyNumberFormat="1" applyFont="1" applyBorder="1" applyAlignment="1">
      <alignment horizontal="center" vertical="center" wrapText="1"/>
    </xf>
    <xf numFmtId="164" fontId="8" fillId="0" borderId="35" xfId="0" applyNumberFormat="1" applyFont="1" applyBorder="1" applyAlignment="1">
      <alignment horizontal="center" vertical="center" wrapText="1"/>
    </xf>
    <xf numFmtId="0" fontId="8" fillId="0" borderId="28" xfId="0" applyFont="1" applyBorder="1" applyAlignment="1">
      <alignment horizontal="center" vertical="center" wrapText="1"/>
    </xf>
    <xf numFmtId="164" fontId="8" fillId="0" borderId="16" xfId="0" applyNumberFormat="1" applyFont="1" applyBorder="1" applyAlignment="1">
      <alignment horizontal="center" vertical="center" wrapText="1"/>
    </xf>
    <xf numFmtId="0" fontId="8" fillId="0" borderId="30" xfId="0" applyFont="1" applyBorder="1" applyAlignment="1">
      <alignment horizontal="center" vertical="center" wrapText="1"/>
    </xf>
    <xf numFmtId="164" fontId="8" fillId="0" borderId="27" xfId="0" applyNumberFormat="1" applyFont="1" applyBorder="1" applyAlignment="1">
      <alignment horizontal="center" vertical="center" wrapText="1"/>
    </xf>
    <xf numFmtId="164" fontId="8" fillId="0" borderId="50" xfId="0" applyNumberFormat="1" applyFont="1" applyBorder="1" applyAlignment="1">
      <alignment horizontal="center" vertical="center" wrapText="1"/>
    </xf>
    <xf numFmtId="0" fontId="8" fillId="0" borderId="51" xfId="0" applyFont="1" applyBorder="1" applyAlignment="1">
      <alignment horizontal="center" vertical="center" wrapText="1"/>
    </xf>
    <xf numFmtId="164" fontId="8" fillId="0" borderId="51" xfId="0" applyNumberFormat="1" applyFont="1" applyBorder="1" applyAlignment="1">
      <alignment horizontal="center" vertical="center" wrapText="1"/>
    </xf>
    <xf numFmtId="164" fontId="8" fillId="0" borderId="30" xfId="0" applyNumberFormat="1" applyFont="1" applyBorder="1" applyAlignment="1">
      <alignment horizontal="center" vertical="center" wrapText="1"/>
    </xf>
    <xf numFmtId="0" fontId="8" fillId="0" borderId="47" xfId="0" applyFont="1" applyBorder="1" applyAlignment="1">
      <alignment vertical="center" wrapText="1"/>
    </xf>
    <xf numFmtId="0" fontId="8" fillId="0" borderId="13" xfId="0" applyFont="1" applyBorder="1" applyAlignment="1">
      <alignment horizontal="left" vertical="center" wrapText="1"/>
    </xf>
    <xf numFmtId="164" fontId="1" fillId="2" borderId="16" xfId="0" applyNumberFormat="1" applyFont="1" applyFill="1" applyBorder="1" applyAlignment="1">
      <alignment horizontal="center" vertical="center" wrapText="1"/>
    </xf>
    <xf numFmtId="0" fontId="2" fillId="0" borderId="13" xfId="0" applyFont="1" applyBorder="1" applyAlignment="1">
      <alignment vertical="center" wrapText="1"/>
    </xf>
    <xf numFmtId="0" fontId="1" fillId="0" borderId="13" xfId="0" applyFont="1" applyBorder="1" applyAlignment="1">
      <alignment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horizontal="center" vertical="center" wrapText="1"/>
    </xf>
    <xf numFmtId="164" fontId="8" fillId="0" borderId="13" xfId="0" applyNumberFormat="1" applyFont="1" applyFill="1" applyBorder="1" applyAlignment="1">
      <alignment horizontal="center" vertical="center" wrapText="1"/>
    </xf>
    <xf numFmtId="0" fontId="1" fillId="2" borderId="13" xfId="0" applyFont="1" applyFill="1" applyBorder="1" applyAlignment="1">
      <alignment horizontal="center" vertical="center" wrapText="1"/>
    </xf>
    <xf numFmtId="164" fontId="1" fillId="2" borderId="16" xfId="0" applyNumberFormat="1"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0" borderId="28" xfId="0" applyFont="1" applyBorder="1" applyAlignment="1">
      <alignment vertical="center" wrapText="1"/>
    </xf>
    <xf numFmtId="0" fontId="8" fillId="0" borderId="31" xfId="0" applyFont="1" applyBorder="1" applyAlignment="1">
      <alignment vertical="center" wrapText="1"/>
    </xf>
    <xf numFmtId="0" fontId="8" fillId="2" borderId="13" xfId="0" applyFont="1" applyFill="1" applyBorder="1" applyAlignment="1">
      <alignment horizontal="center" vertical="center" wrapText="1"/>
    </xf>
    <xf numFmtId="0" fontId="2" fillId="0" borderId="13" xfId="0" applyFont="1" applyBorder="1" applyAlignment="1">
      <alignment vertical="center" wrapText="1"/>
    </xf>
    <xf numFmtId="0" fontId="21" fillId="0" borderId="1" xfId="0" applyFont="1" applyBorder="1" applyAlignment="1">
      <alignment horizontal="left" vertical="center" wrapText="1"/>
    </xf>
    <xf numFmtId="0" fontId="8" fillId="0" borderId="31" xfId="0" applyFont="1" applyBorder="1" applyAlignment="1">
      <alignment vertical="center" wrapText="1"/>
    </xf>
    <xf numFmtId="0" fontId="8" fillId="0" borderId="0" xfId="0" applyFont="1" applyBorder="1" applyAlignment="1">
      <alignment horizontal="center" vertical="center" wrapText="1"/>
    </xf>
    <xf numFmtId="0" fontId="8" fillId="0" borderId="0" xfId="0" applyFont="1" applyBorder="1" applyAlignment="1">
      <alignment horizontal="left" vertical="center" wrapText="1"/>
    </xf>
    <xf numFmtId="0" fontId="8" fillId="4" borderId="33" xfId="0" applyFont="1" applyFill="1" applyBorder="1" applyAlignment="1">
      <alignment horizontal="center" vertical="center" wrapText="1"/>
    </xf>
    <xf numFmtId="0" fontId="8" fillId="2" borderId="21" xfId="0" applyFont="1" applyFill="1" applyBorder="1" applyAlignment="1">
      <alignment vertical="center" wrapText="1"/>
    </xf>
    <xf numFmtId="0" fontId="8" fillId="2" borderId="22" xfId="0" applyFont="1" applyFill="1" applyBorder="1" applyAlignment="1">
      <alignment vertical="center" wrapText="1"/>
    </xf>
    <xf numFmtId="0" fontId="8" fillId="2" borderId="23" xfId="0" applyFont="1" applyFill="1" applyBorder="1" applyAlignment="1">
      <alignment vertical="center" wrapText="1"/>
    </xf>
    <xf numFmtId="0" fontId="8" fillId="0" borderId="36" xfId="0" applyFont="1" applyBorder="1" applyAlignment="1">
      <alignment vertical="center" wrapText="1"/>
    </xf>
    <xf numFmtId="0" fontId="8" fillId="0" borderId="37" xfId="0" applyFont="1" applyBorder="1" applyAlignment="1">
      <alignment vertical="center" wrapText="1"/>
    </xf>
    <xf numFmtId="0" fontId="8" fillId="0" borderId="38" xfId="0" applyFont="1" applyBorder="1" applyAlignment="1">
      <alignment vertical="center" wrapText="1"/>
    </xf>
    <xf numFmtId="0" fontId="8" fillId="0" borderId="24" xfId="0" applyFont="1" applyBorder="1" applyAlignment="1">
      <alignment vertical="center" wrapText="1"/>
    </xf>
    <xf numFmtId="0" fontId="8" fillId="0" borderId="0" xfId="0" applyFont="1" applyBorder="1" applyAlignment="1">
      <alignment vertical="center" wrapText="1"/>
    </xf>
    <xf numFmtId="0" fontId="8" fillId="0" borderId="25" xfId="0" applyFont="1" applyBorder="1" applyAlignment="1">
      <alignment vertical="center" wrapText="1"/>
    </xf>
    <xf numFmtId="0" fontId="8" fillId="0" borderId="26" xfId="0" applyFont="1" applyBorder="1" applyAlignment="1">
      <alignment vertical="center" wrapText="1"/>
    </xf>
    <xf numFmtId="0" fontId="8" fillId="0" borderId="27" xfId="0" applyFont="1" applyBorder="1" applyAlignment="1">
      <alignment vertical="center" wrapText="1"/>
    </xf>
    <xf numFmtId="0" fontId="8" fillId="0" borderId="28" xfId="0" applyFont="1" applyBorder="1" applyAlignment="1">
      <alignment vertical="center" wrapText="1"/>
    </xf>
    <xf numFmtId="0" fontId="14" fillId="0" borderId="24" xfId="0" applyFont="1" applyBorder="1" applyAlignment="1">
      <alignment horizontal="left" vertical="center" wrapText="1" indent="3"/>
    </xf>
    <xf numFmtId="0" fontId="14" fillId="0" borderId="0" xfId="0" applyFont="1" applyBorder="1" applyAlignment="1">
      <alignment horizontal="left" vertical="center" wrapText="1" indent="3"/>
    </xf>
    <xf numFmtId="0" fontId="14" fillId="0" borderId="25" xfId="0" applyFont="1" applyBorder="1" applyAlignment="1">
      <alignment horizontal="left" vertical="center" wrapText="1" indent="3"/>
    </xf>
    <xf numFmtId="0" fontId="8" fillId="0" borderId="13" xfId="0" applyFont="1" applyBorder="1" applyAlignment="1">
      <alignment horizontal="center" vertical="center" wrapText="1"/>
    </xf>
    <xf numFmtId="0" fontId="14" fillId="0" borderId="24" xfId="0" applyFont="1" applyBorder="1" applyAlignment="1">
      <alignment horizontal="left" vertical="center" wrapText="1" indent="4"/>
    </xf>
    <xf numFmtId="0" fontId="14" fillId="0" borderId="0" xfId="0" applyFont="1" applyBorder="1" applyAlignment="1">
      <alignment horizontal="left" vertical="center" wrapText="1" indent="4"/>
    </xf>
    <xf numFmtId="0" fontId="14" fillId="0" borderId="25" xfId="0" applyFont="1" applyBorder="1" applyAlignment="1">
      <alignment horizontal="left" vertical="center" wrapText="1" indent="4"/>
    </xf>
    <xf numFmtId="0" fontId="8" fillId="0" borderId="24" xfId="0" applyFont="1" applyBorder="1" applyAlignment="1">
      <alignment horizontal="left" vertical="center" wrapText="1" indent="5"/>
    </xf>
    <xf numFmtId="0" fontId="8" fillId="0" borderId="0" xfId="0" applyFont="1" applyBorder="1" applyAlignment="1">
      <alignment horizontal="left" vertical="center" wrapText="1" indent="5"/>
    </xf>
    <xf numFmtId="0" fontId="8" fillId="0" borderId="25" xfId="0" applyFont="1" applyBorder="1" applyAlignment="1">
      <alignment horizontal="left" vertical="center" wrapText="1" indent="5"/>
    </xf>
    <xf numFmtId="0" fontId="14" fillId="0" borderId="24" xfId="0" applyFont="1" applyBorder="1" applyAlignment="1">
      <alignment horizontal="left" vertical="center" wrapText="1" indent="15"/>
    </xf>
    <xf numFmtId="0" fontId="14" fillId="0" borderId="0" xfId="0" applyFont="1" applyBorder="1" applyAlignment="1">
      <alignment horizontal="left" vertical="center" wrapText="1" indent="15"/>
    </xf>
    <xf numFmtId="0" fontId="14" fillId="0" borderId="25" xfId="0" applyFont="1" applyBorder="1" applyAlignment="1">
      <alignment horizontal="left" vertical="center" wrapText="1" indent="15"/>
    </xf>
    <xf numFmtId="0" fontId="8" fillId="2" borderId="13" xfId="0" applyFont="1" applyFill="1" applyBorder="1" applyAlignment="1">
      <alignment horizontal="center" vertical="center" wrapText="1"/>
    </xf>
    <xf numFmtId="0" fontId="8" fillId="0" borderId="39" xfId="0" applyFont="1" applyBorder="1" applyAlignment="1">
      <alignment vertical="center" wrapText="1"/>
    </xf>
    <xf numFmtId="0" fontId="8" fillId="0" borderId="40" xfId="0" applyFont="1" applyBorder="1" applyAlignment="1">
      <alignment vertical="center" wrapText="1"/>
    </xf>
    <xf numFmtId="0" fontId="8" fillId="0" borderId="41" xfId="0" applyFont="1" applyBorder="1" applyAlignment="1">
      <alignment vertical="center" wrapText="1"/>
    </xf>
    <xf numFmtId="0" fontId="22" fillId="0" borderId="36" xfId="0" applyFont="1" applyBorder="1" applyAlignment="1">
      <alignment vertical="center" wrapText="1"/>
    </xf>
    <xf numFmtId="0" fontId="22" fillId="0" borderId="37" xfId="0" applyFont="1" applyBorder="1" applyAlignment="1">
      <alignment vertical="center" wrapText="1"/>
    </xf>
    <xf numFmtId="0" fontId="22" fillId="0" borderId="38" xfId="0" applyFont="1" applyBorder="1" applyAlignment="1">
      <alignment vertical="center" wrapText="1"/>
    </xf>
    <xf numFmtId="0" fontId="8" fillId="0" borderId="29" xfId="0" applyFont="1" applyBorder="1" applyAlignment="1">
      <alignment vertical="center" wrapText="1"/>
    </xf>
    <xf numFmtId="0" fontId="8" fillId="0" borderId="30" xfId="0" applyFont="1" applyBorder="1" applyAlignment="1">
      <alignment vertical="center" wrapText="1"/>
    </xf>
    <xf numFmtId="0" fontId="8" fillId="0" borderId="31" xfId="0" applyFont="1" applyBorder="1" applyAlignment="1">
      <alignment vertical="center" wrapText="1"/>
    </xf>
    <xf numFmtId="0" fontId="8" fillId="2" borderId="42" xfId="0" applyFont="1" applyFill="1" applyBorder="1" applyAlignment="1">
      <alignment vertical="center" wrapText="1"/>
    </xf>
    <xf numFmtId="0" fontId="8" fillId="2" borderId="43" xfId="0" applyFont="1" applyFill="1" applyBorder="1" applyAlignment="1">
      <alignment vertical="center" wrapText="1"/>
    </xf>
    <xf numFmtId="0" fontId="8" fillId="2" borderId="44" xfId="0" applyFont="1" applyFill="1" applyBorder="1" applyAlignment="1">
      <alignment vertical="center" wrapText="1"/>
    </xf>
    <xf numFmtId="0" fontId="8" fillId="0" borderId="42" xfId="0" applyFont="1" applyBorder="1" applyAlignment="1">
      <alignment vertical="center" wrapText="1"/>
    </xf>
    <xf numFmtId="0" fontId="8" fillId="0" borderId="43" xfId="0" applyFont="1" applyBorder="1" applyAlignment="1">
      <alignment vertical="center" wrapText="1"/>
    </xf>
    <xf numFmtId="0" fontId="8" fillId="0" borderId="44" xfId="0" applyFont="1" applyBorder="1" applyAlignment="1">
      <alignment vertical="center" wrapText="1"/>
    </xf>
    <xf numFmtId="0" fontId="8" fillId="2" borderId="30" xfId="0" applyFont="1" applyFill="1" applyBorder="1" applyAlignment="1">
      <alignment vertical="center" wrapText="1"/>
    </xf>
    <xf numFmtId="0" fontId="8" fillId="0" borderId="18" xfId="0" applyFont="1" applyBorder="1" applyAlignment="1">
      <alignment horizontal="center" vertical="center" wrapText="1"/>
    </xf>
    <xf numFmtId="0" fontId="22" fillId="0" borderId="24" xfId="0" applyFont="1" applyBorder="1" applyAlignment="1">
      <alignment vertical="center" wrapText="1"/>
    </xf>
    <xf numFmtId="0" fontId="22" fillId="0" borderId="0" xfId="0" applyFont="1" applyBorder="1" applyAlignment="1">
      <alignment vertical="center" wrapText="1"/>
    </xf>
    <xf numFmtId="0" fontId="22" fillId="0" borderId="25" xfId="0" applyFont="1" applyBorder="1" applyAlignment="1">
      <alignment vertical="center" wrapText="1"/>
    </xf>
    <xf numFmtId="0" fontId="4" fillId="0" borderId="0" xfId="0" applyFont="1" applyAlignment="1">
      <alignment horizontal="left" vertical="center"/>
    </xf>
    <xf numFmtId="0" fontId="3" fillId="0" borderId="0" xfId="1" applyAlignment="1">
      <alignment horizontal="left" vertical="center" wrapText="1"/>
    </xf>
    <xf numFmtId="164" fontId="1" fillId="2" borderId="16" xfId="0" applyNumberFormat="1" applyFont="1" applyFill="1" applyBorder="1" applyAlignment="1">
      <alignment horizontal="center" vertical="center" wrapText="1"/>
    </xf>
    <xf numFmtId="164" fontId="1" fillId="2" borderId="17" xfId="0" applyNumberFormat="1" applyFont="1" applyFill="1" applyBorder="1" applyAlignment="1">
      <alignment horizontal="center" vertical="center" wrapText="1"/>
    </xf>
    <xf numFmtId="164" fontId="1" fillId="2" borderId="18" xfId="0" applyNumberFormat="1" applyFont="1" applyFill="1" applyBorder="1" applyAlignment="1">
      <alignment horizontal="center" vertical="center" wrapText="1"/>
    </xf>
    <xf numFmtId="164" fontId="1" fillId="2" borderId="19" xfId="0" applyNumberFormat="1" applyFont="1" applyFill="1" applyBorder="1" applyAlignment="1">
      <alignment horizontal="center" vertical="center" wrapText="1"/>
    </xf>
    <xf numFmtId="164" fontId="1" fillId="2" borderId="15" xfId="0" applyNumberFormat="1" applyFont="1" applyFill="1" applyBorder="1" applyAlignment="1">
      <alignment horizontal="center" vertical="center" wrapText="1"/>
    </xf>
    <xf numFmtId="0" fontId="2" fillId="0" borderId="13" xfId="0" applyFont="1" applyBorder="1" applyAlignment="1">
      <alignment vertical="center" wrapText="1"/>
    </xf>
    <xf numFmtId="0" fontId="1" fillId="0" borderId="13" xfId="0" applyFont="1" applyBorder="1" applyAlignment="1">
      <alignment vertical="center" wrapText="1"/>
    </xf>
    <xf numFmtId="0" fontId="2" fillId="0" borderId="16" xfId="0" applyFont="1" applyBorder="1" applyAlignment="1">
      <alignment vertical="center" wrapText="1"/>
    </xf>
    <xf numFmtId="0" fontId="2" fillId="0" borderId="18" xfId="0" applyFont="1" applyBorder="1" applyAlignment="1">
      <alignment vertical="center" wrapText="1"/>
    </xf>
    <xf numFmtId="0" fontId="2" fillId="0" borderId="17" xfId="0" applyFont="1" applyBorder="1" applyAlignment="1">
      <alignment vertical="center" wrapText="1"/>
    </xf>
    <xf numFmtId="0" fontId="1" fillId="2" borderId="13" xfId="0" applyFont="1" applyFill="1" applyBorder="1" applyAlignment="1">
      <alignment horizontal="center" vertical="center" wrapText="1"/>
    </xf>
    <xf numFmtId="164" fontId="1" fillId="2" borderId="13" xfId="0" applyNumberFormat="1" applyFont="1" applyFill="1" applyBorder="1" applyAlignment="1">
      <alignment horizontal="center" vertical="center" wrapText="1"/>
    </xf>
    <xf numFmtId="0" fontId="4" fillId="0" borderId="0" xfId="0" applyFont="1" applyAlignment="1">
      <alignment horizontal="left" vertical="center" wrapText="1"/>
    </xf>
    <xf numFmtId="0" fontId="3" fillId="2" borderId="13" xfId="1" applyFill="1" applyBorder="1" applyAlignment="1">
      <alignment horizontal="center" vertical="center" wrapText="1"/>
    </xf>
    <xf numFmtId="0" fontId="2" fillId="0" borderId="13" xfId="0" applyFont="1" applyBorder="1" applyAlignment="1">
      <alignment horizontal="center" vertical="center" wrapText="1"/>
    </xf>
    <xf numFmtId="0" fontId="5" fillId="0" borderId="0" xfId="0" applyFont="1" applyAlignment="1">
      <alignment horizontal="left"/>
    </xf>
    <xf numFmtId="0" fontId="1" fillId="2" borderId="13" xfId="0" applyFont="1" applyFill="1" applyBorder="1" applyAlignment="1">
      <alignment vertical="center" wrapText="1"/>
    </xf>
    <xf numFmtId="0" fontId="16" fillId="0" borderId="0" xfId="1" applyFont="1" applyAlignment="1">
      <alignment horizontal="left" vertical="center" wrapText="1"/>
    </xf>
    <xf numFmtId="0" fontId="16" fillId="2" borderId="13" xfId="1" applyFont="1" applyFill="1" applyBorder="1" applyAlignment="1">
      <alignment horizontal="center" vertical="center" wrapText="1"/>
    </xf>
    <xf numFmtId="0" fontId="15" fillId="0" borderId="45" xfId="0" applyFont="1" applyBorder="1" applyAlignment="1">
      <alignment horizontal="center" vertical="center" wrapText="1"/>
    </xf>
    <xf numFmtId="0" fontId="15" fillId="0" borderId="47" xfId="0" applyFont="1" applyBorder="1" applyAlignment="1">
      <alignment horizontal="center" vertical="center" wrapText="1"/>
    </xf>
    <xf numFmtId="0" fontId="3" fillId="0" borderId="0" xfId="1" applyAlignment="1">
      <alignment horizontal="left" vertical="center"/>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9" fillId="0" borderId="0" xfId="0" applyFont="1" applyAlignment="1">
      <alignment horizontal="left" vertical="center"/>
    </xf>
    <xf numFmtId="0" fontId="9" fillId="0" borderId="0" xfId="0" applyFont="1" applyAlignment="1">
      <alignment horizontal="left"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19" fillId="2" borderId="7" xfId="1" applyFont="1" applyFill="1" applyBorder="1" applyAlignment="1">
      <alignment horizontal="center" vertical="center" wrapText="1"/>
    </xf>
    <xf numFmtId="0" fontId="19" fillId="2" borderId="6" xfId="1" applyFont="1" applyFill="1" applyBorder="1" applyAlignment="1">
      <alignment horizontal="center" vertical="center" wrapText="1"/>
    </xf>
    <xf numFmtId="0" fontId="8" fillId="2" borderId="8" xfId="0" applyFont="1" applyFill="1" applyBorder="1" applyAlignment="1">
      <alignment vertical="center" wrapText="1"/>
    </xf>
    <xf numFmtId="0" fontId="8" fillId="2" borderId="3" xfId="0" applyFont="1" applyFill="1" applyBorder="1" applyAlignment="1">
      <alignment vertical="center" wrapText="1"/>
    </xf>
    <xf numFmtId="0" fontId="8" fillId="2" borderId="2" xfId="0" applyFont="1" applyFill="1" applyBorder="1" applyAlignment="1">
      <alignment vertical="center" wrapText="1"/>
    </xf>
    <xf numFmtId="0" fontId="8" fillId="2" borderId="8" xfId="0" applyFont="1" applyFill="1" applyBorder="1" applyAlignment="1">
      <alignment horizontal="left" vertical="center" wrapText="1" indent="2"/>
    </xf>
    <xf numFmtId="0" fontId="8" fillId="2" borderId="3" xfId="0" applyFont="1" applyFill="1" applyBorder="1" applyAlignment="1">
      <alignment horizontal="left" vertical="center" wrapText="1" indent="2"/>
    </xf>
    <xf numFmtId="0" fontId="8" fillId="2" borderId="2" xfId="0" applyFont="1" applyFill="1" applyBorder="1" applyAlignment="1">
      <alignment horizontal="left" vertical="center" wrapText="1" indent="2"/>
    </xf>
    <xf numFmtId="0" fontId="16" fillId="0" borderId="0" xfId="1" applyFont="1" applyAlignment="1">
      <alignment horizontal="left" vertical="center"/>
    </xf>
    <xf numFmtId="0" fontId="8" fillId="0" borderId="48"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6" xfId="0" applyFont="1" applyBorder="1" applyAlignment="1">
      <alignment horizontal="center" vertical="center" wrapText="1"/>
    </xf>
    <xf numFmtId="0" fontId="8" fillId="0" borderId="52" xfId="0" applyFont="1" applyBorder="1" applyAlignment="1">
      <alignment horizontal="center" vertical="center" wrapText="1"/>
    </xf>
    <xf numFmtId="0" fontId="8" fillId="0" borderId="33"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topLeftCell="A34" workbookViewId="0">
      <selection activeCell="A29" sqref="A29"/>
    </sheetView>
  </sheetViews>
  <sheetFormatPr defaultRowHeight="15" x14ac:dyDescent="0.25"/>
  <cols>
    <col min="1" max="1" width="66.28515625" customWidth="1"/>
    <col min="3" max="3" width="15.85546875" customWidth="1"/>
    <col min="4" max="4" width="18" customWidth="1"/>
    <col min="5" max="5" width="16.140625" customWidth="1"/>
    <col min="6" max="6" width="14.85546875" customWidth="1"/>
  </cols>
  <sheetData>
    <row r="1" spans="1:6" ht="16.5" thickTop="1" thickBot="1" x14ac:dyDescent="0.3">
      <c r="A1" s="90" t="s">
        <v>112</v>
      </c>
      <c r="B1" s="91"/>
      <c r="C1" s="91"/>
      <c r="D1" s="91"/>
      <c r="E1" s="91"/>
      <c r="F1" s="92"/>
    </row>
    <row r="2" spans="1:6" ht="55.5" customHeight="1" x14ac:dyDescent="0.25">
      <c r="A2" s="93" t="s">
        <v>154</v>
      </c>
      <c r="B2" s="94"/>
      <c r="C2" s="94"/>
      <c r="D2" s="94"/>
      <c r="E2" s="94"/>
      <c r="F2" s="95"/>
    </row>
    <row r="3" spans="1:6" x14ac:dyDescent="0.25">
      <c r="A3" s="96"/>
      <c r="B3" s="97"/>
      <c r="C3" s="97"/>
      <c r="D3" s="97"/>
      <c r="E3" s="97"/>
      <c r="F3" s="98"/>
    </row>
    <row r="4" spans="1:6" ht="75.75" customHeight="1" x14ac:dyDescent="0.25">
      <c r="A4" s="96" t="s">
        <v>153</v>
      </c>
      <c r="B4" s="97"/>
      <c r="C4" s="97"/>
      <c r="D4" s="97"/>
      <c r="E4" s="97"/>
      <c r="F4" s="98"/>
    </row>
    <row r="5" spans="1:6" ht="15.75" thickBot="1" x14ac:dyDescent="0.3">
      <c r="A5" s="99"/>
      <c r="B5" s="100"/>
      <c r="C5" s="100"/>
      <c r="D5" s="100"/>
      <c r="E5" s="100"/>
      <c r="F5" s="101"/>
    </row>
    <row r="6" spans="1:6" ht="16.5" thickTop="1" thickBot="1" x14ac:dyDescent="0.3">
      <c r="A6" s="90" t="s">
        <v>152</v>
      </c>
      <c r="B6" s="91"/>
      <c r="C6" s="91"/>
      <c r="D6" s="91"/>
      <c r="E6" s="91"/>
      <c r="F6" s="92"/>
    </row>
    <row r="7" spans="1:6" ht="42" customHeight="1" x14ac:dyDescent="0.25">
      <c r="A7" s="93" t="s">
        <v>155</v>
      </c>
      <c r="B7" s="94"/>
      <c r="C7" s="94"/>
      <c r="D7" s="94"/>
      <c r="E7" s="94"/>
      <c r="F7" s="95"/>
    </row>
    <row r="8" spans="1:6" x14ac:dyDescent="0.25">
      <c r="A8" s="96"/>
      <c r="B8" s="97"/>
      <c r="C8" s="97"/>
      <c r="D8" s="97"/>
      <c r="E8" s="97"/>
      <c r="F8" s="98"/>
    </row>
    <row r="9" spans="1:6" ht="15" customHeight="1" x14ac:dyDescent="0.25">
      <c r="A9" s="96" t="s">
        <v>156</v>
      </c>
      <c r="B9" s="97"/>
      <c r="C9" s="97"/>
      <c r="D9" s="97"/>
      <c r="E9" s="97"/>
      <c r="F9" s="98"/>
    </row>
    <row r="10" spans="1:6" x14ac:dyDescent="0.25">
      <c r="A10" s="96"/>
      <c r="B10" s="97"/>
      <c r="C10" s="97"/>
      <c r="D10" s="97"/>
      <c r="E10" s="97"/>
      <c r="F10" s="98"/>
    </row>
    <row r="11" spans="1:6" ht="47.25" customHeight="1" thickBot="1" x14ac:dyDescent="0.3">
      <c r="A11" s="99" t="s">
        <v>171</v>
      </c>
      <c r="B11" s="100"/>
      <c r="C11" s="100"/>
      <c r="D11" s="100"/>
      <c r="E11" s="100"/>
      <c r="F11" s="101"/>
    </row>
    <row r="12" spans="1:6" ht="16.5" thickTop="1" thickBot="1" x14ac:dyDescent="0.3">
      <c r="A12" s="90" t="s">
        <v>113</v>
      </c>
      <c r="B12" s="91"/>
      <c r="C12" s="91"/>
      <c r="D12" s="91"/>
      <c r="E12" s="91"/>
      <c r="F12" s="92"/>
    </row>
    <row r="13" spans="1:6" ht="42" customHeight="1" x14ac:dyDescent="0.25">
      <c r="A13" s="93" t="s">
        <v>229</v>
      </c>
      <c r="B13" s="94"/>
      <c r="C13" s="94"/>
      <c r="D13" s="94"/>
      <c r="E13" s="94"/>
      <c r="F13" s="95"/>
    </row>
    <row r="14" spans="1:6" x14ac:dyDescent="0.25">
      <c r="A14" s="96"/>
      <c r="B14" s="97"/>
      <c r="C14" s="97"/>
      <c r="D14" s="97"/>
      <c r="E14" s="97"/>
      <c r="F14" s="98"/>
    </row>
    <row r="15" spans="1:6" ht="15" customHeight="1" x14ac:dyDescent="0.25">
      <c r="A15" s="96" t="s">
        <v>182</v>
      </c>
      <c r="B15" s="97"/>
      <c r="C15" s="97"/>
      <c r="D15" s="97"/>
      <c r="E15" s="97"/>
      <c r="F15" s="98"/>
    </row>
    <row r="16" spans="1:6" x14ac:dyDescent="0.25">
      <c r="A16" s="96"/>
      <c r="B16" s="97"/>
      <c r="C16" s="97"/>
      <c r="D16" s="97"/>
      <c r="E16" s="97"/>
      <c r="F16" s="98"/>
    </row>
    <row r="17" spans="1:6" x14ac:dyDescent="0.25">
      <c r="A17" s="96" t="s">
        <v>114</v>
      </c>
      <c r="B17" s="97"/>
      <c r="C17" s="97"/>
      <c r="D17" s="97"/>
      <c r="E17" s="97"/>
      <c r="F17" s="98"/>
    </row>
    <row r="18" spans="1:6" ht="33.75" customHeight="1" x14ac:dyDescent="0.25">
      <c r="A18" s="102" t="s">
        <v>157</v>
      </c>
      <c r="B18" s="103"/>
      <c r="C18" s="103"/>
      <c r="D18" s="103"/>
      <c r="E18" s="103"/>
      <c r="F18" s="104"/>
    </row>
    <row r="19" spans="1:6" ht="47.25" customHeight="1" x14ac:dyDescent="0.25">
      <c r="A19" s="106" t="s">
        <v>170</v>
      </c>
      <c r="B19" s="107"/>
      <c r="C19" s="107"/>
      <c r="D19" s="107"/>
      <c r="E19" s="107"/>
      <c r="F19" s="108"/>
    </row>
    <row r="20" spans="1:6" ht="75.75" customHeight="1" x14ac:dyDescent="0.25">
      <c r="A20" s="96" t="s">
        <v>230</v>
      </c>
      <c r="B20" s="97"/>
      <c r="C20" s="97"/>
      <c r="D20" s="97"/>
      <c r="E20" s="97"/>
      <c r="F20" s="98"/>
    </row>
    <row r="21" spans="1:6" ht="35.25" customHeight="1" x14ac:dyDescent="0.25">
      <c r="A21" s="102" t="s">
        <v>158</v>
      </c>
      <c r="B21" s="103"/>
      <c r="C21" s="103"/>
      <c r="D21" s="103"/>
      <c r="E21" s="103"/>
      <c r="F21" s="104"/>
    </row>
    <row r="22" spans="1:6" ht="40.5" customHeight="1" x14ac:dyDescent="0.25">
      <c r="A22" s="109" t="s">
        <v>115</v>
      </c>
      <c r="B22" s="110"/>
      <c r="C22" s="110"/>
      <c r="D22" s="110"/>
      <c r="E22" s="110"/>
      <c r="F22" s="111"/>
    </row>
    <row r="23" spans="1:6" x14ac:dyDescent="0.25">
      <c r="A23" s="109"/>
      <c r="B23" s="110"/>
      <c r="C23" s="110"/>
      <c r="D23" s="110"/>
      <c r="E23" s="110"/>
      <c r="F23" s="111"/>
    </row>
    <row r="24" spans="1:6" ht="28.5" customHeight="1" x14ac:dyDescent="0.25">
      <c r="A24" s="96" t="s">
        <v>159</v>
      </c>
      <c r="B24" s="97"/>
      <c r="C24" s="97"/>
      <c r="D24" s="97"/>
      <c r="E24" s="97"/>
      <c r="F24" s="98"/>
    </row>
    <row r="25" spans="1:6" ht="33.75" customHeight="1" x14ac:dyDescent="0.25">
      <c r="A25" s="102" t="s">
        <v>116</v>
      </c>
      <c r="B25" s="103"/>
      <c r="C25" s="103"/>
      <c r="D25" s="103"/>
      <c r="E25" s="103"/>
      <c r="F25" s="104"/>
    </row>
    <row r="26" spans="1:6" ht="20.25" customHeight="1" x14ac:dyDescent="0.25">
      <c r="A26" s="112" t="s">
        <v>117</v>
      </c>
      <c r="B26" s="113"/>
      <c r="C26" s="113"/>
      <c r="D26" s="113"/>
      <c r="E26" s="113"/>
      <c r="F26" s="114"/>
    </row>
    <row r="27" spans="1:6" x14ac:dyDescent="0.25">
      <c r="A27" s="109"/>
      <c r="B27" s="110"/>
      <c r="C27" s="110"/>
      <c r="D27" s="110"/>
      <c r="E27" s="110"/>
      <c r="F27" s="111"/>
    </row>
    <row r="28" spans="1:6" ht="218.25" customHeight="1" x14ac:dyDescent="0.25">
      <c r="A28" s="80" t="s">
        <v>118</v>
      </c>
      <c r="B28" s="115" t="s">
        <v>119</v>
      </c>
      <c r="C28" s="115"/>
      <c r="D28" s="115"/>
      <c r="E28" s="115" t="s">
        <v>120</v>
      </c>
      <c r="F28" s="115"/>
    </row>
    <row r="29" spans="1:6" ht="221.25" customHeight="1" thickBot="1" x14ac:dyDescent="0.3">
      <c r="A29" s="85" t="s">
        <v>231</v>
      </c>
      <c r="B29" s="105"/>
      <c r="C29" s="105"/>
      <c r="D29" s="105"/>
      <c r="E29" s="105" t="s">
        <v>228</v>
      </c>
      <c r="F29" s="105"/>
    </row>
    <row r="30" spans="1:6" x14ac:dyDescent="0.25">
      <c r="A30" s="19"/>
      <c r="B30" s="105"/>
      <c r="C30" s="105"/>
      <c r="D30" s="105"/>
      <c r="E30" s="105"/>
      <c r="F30" s="105"/>
    </row>
    <row r="31" spans="1:6" x14ac:dyDescent="0.25">
      <c r="A31" s="109"/>
      <c r="B31" s="110"/>
      <c r="C31" s="110"/>
      <c r="D31" s="110"/>
      <c r="E31" s="110"/>
      <c r="F31" s="111"/>
    </row>
    <row r="32" spans="1:6" ht="15.75" thickBot="1" x14ac:dyDescent="0.3">
      <c r="A32" s="99"/>
      <c r="B32" s="100"/>
      <c r="C32" s="100"/>
      <c r="D32" s="100"/>
      <c r="E32" s="100"/>
      <c r="F32" s="101"/>
    </row>
    <row r="33" spans="1:6" ht="16.5" thickTop="1" thickBot="1" x14ac:dyDescent="0.3">
      <c r="A33" s="90" t="s">
        <v>121</v>
      </c>
      <c r="B33" s="91"/>
      <c r="C33" s="91"/>
      <c r="D33" s="91"/>
      <c r="E33" s="91"/>
      <c r="F33" s="92"/>
    </row>
    <row r="34" spans="1:6" ht="43.5" customHeight="1" thickBot="1" x14ac:dyDescent="0.3">
      <c r="A34" s="93" t="s">
        <v>232</v>
      </c>
      <c r="B34" s="94"/>
      <c r="C34" s="94"/>
      <c r="D34" s="94"/>
      <c r="E34" s="94"/>
      <c r="F34" s="95"/>
    </row>
    <row r="35" spans="1:6" ht="16.5" thickTop="1" thickBot="1" x14ac:dyDescent="0.3">
      <c r="A35" s="90" t="s">
        <v>123</v>
      </c>
      <c r="B35" s="91"/>
      <c r="C35" s="91"/>
      <c r="D35" s="91"/>
      <c r="E35" s="91"/>
      <c r="F35" s="92"/>
    </row>
    <row r="36" spans="1:6" ht="48.75" customHeight="1" thickBot="1" x14ac:dyDescent="0.3">
      <c r="A36" s="116" t="s">
        <v>227</v>
      </c>
      <c r="B36" s="117"/>
      <c r="C36" s="117"/>
      <c r="D36" s="117"/>
      <c r="E36" s="117"/>
      <c r="F36" s="118"/>
    </row>
    <row r="37" spans="1:6" ht="16.5" thickTop="1" thickBot="1" x14ac:dyDescent="0.3">
      <c r="A37" s="90" t="s">
        <v>124</v>
      </c>
      <c r="B37" s="91"/>
      <c r="C37" s="91"/>
      <c r="D37" s="91"/>
      <c r="E37" s="91"/>
      <c r="F37" s="92"/>
    </row>
    <row r="38" spans="1:6" ht="40.5" customHeight="1" x14ac:dyDescent="0.25">
      <c r="A38" s="119" t="s">
        <v>233</v>
      </c>
      <c r="B38" s="120"/>
      <c r="C38" s="120"/>
      <c r="D38" s="120"/>
      <c r="E38" s="120"/>
      <c r="F38" s="121"/>
    </row>
    <row r="39" spans="1:6" ht="40.5" customHeight="1" thickBot="1" x14ac:dyDescent="0.3">
      <c r="A39" s="99" t="s">
        <v>122</v>
      </c>
      <c r="B39" s="100"/>
      <c r="C39" s="100"/>
      <c r="D39" s="100"/>
      <c r="E39" s="100"/>
      <c r="F39" s="101"/>
    </row>
    <row r="40" spans="1:6" ht="28.5" customHeight="1" thickTop="1" thickBot="1" x14ac:dyDescent="0.3">
      <c r="A40" s="90" t="s">
        <v>125</v>
      </c>
      <c r="B40" s="91"/>
      <c r="C40" s="91"/>
      <c r="D40" s="91"/>
      <c r="E40" s="91"/>
      <c r="F40" s="92"/>
    </row>
    <row r="41" spans="1:6" ht="35.25" customHeight="1" x14ac:dyDescent="0.25">
      <c r="A41" s="93"/>
      <c r="B41" s="94"/>
      <c r="C41" s="94"/>
      <c r="D41" s="94"/>
      <c r="E41" s="94"/>
      <c r="F41" s="95"/>
    </row>
    <row r="42" spans="1:6" ht="15.75" thickBot="1" x14ac:dyDescent="0.3">
      <c r="A42" s="99"/>
      <c r="B42" s="100"/>
      <c r="C42" s="100"/>
      <c r="D42" s="100"/>
      <c r="E42" s="100"/>
      <c r="F42" s="101"/>
    </row>
    <row r="43" spans="1:6" ht="43.5" thickTop="1" thickBot="1" x14ac:dyDescent="0.3">
      <c r="A43" s="36" t="s">
        <v>126</v>
      </c>
      <c r="B43" s="37" t="s">
        <v>127</v>
      </c>
      <c r="C43" s="37" t="s">
        <v>20</v>
      </c>
      <c r="D43" s="37" t="s">
        <v>198</v>
      </c>
      <c r="E43" s="37" t="s">
        <v>210</v>
      </c>
      <c r="F43" s="38" t="s">
        <v>128</v>
      </c>
    </row>
    <row r="44" spans="1:6" ht="27.75" thickBot="1" x14ac:dyDescent="0.3">
      <c r="A44" s="39" t="s">
        <v>234</v>
      </c>
      <c r="B44" s="40" t="s">
        <v>239</v>
      </c>
      <c r="C44" s="89"/>
      <c r="D44" s="89"/>
      <c r="E44" s="89"/>
      <c r="F44" s="82"/>
    </row>
    <row r="45" spans="1:6" ht="27.75" thickBot="1" x14ac:dyDescent="0.3">
      <c r="A45" s="39" t="s">
        <v>235</v>
      </c>
      <c r="B45" s="40" t="s">
        <v>239</v>
      </c>
      <c r="C45" s="89"/>
      <c r="D45" s="89"/>
      <c r="E45" s="89"/>
      <c r="F45" s="86"/>
    </row>
    <row r="46" spans="1:6" ht="15.75" thickBot="1" x14ac:dyDescent="0.3">
      <c r="A46" s="39" t="s">
        <v>236</v>
      </c>
      <c r="B46" s="40" t="s">
        <v>239</v>
      </c>
      <c r="C46" s="89"/>
      <c r="D46" s="89"/>
      <c r="E46" s="89"/>
      <c r="F46" s="86"/>
    </row>
    <row r="47" spans="1:6" ht="15.75" thickBot="1" x14ac:dyDescent="0.3">
      <c r="A47" s="39" t="s">
        <v>237</v>
      </c>
      <c r="B47" s="40" t="s">
        <v>168</v>
      </c>
      <c r="C47" s="89"/>
      <c r="D47" s="89"/>
      <c r="E47" s="89"/>
      <c r="F47" s="82"/>
    </row>
    <row r="48" spans="1:6" ht="41.25" thickBot="1" x14ac:dyDescent="0.3">
      <c r="A48" s="41" t="s">
        <v>129</v>
      </c>
      <c r="B48" s="37" t="s">
        <v>130</v>
      </c>
      <c r="C48" s="37" t="s">
        <v>20</v>
      </c>
      <c r="D48" s="37" t="s">
        <v>198</v>
      </c>
      <c r="E48" s="37" t="s">
        <v>210</v>
      </c>
      <c r="F48" s="38" t="s">
        <v>131</v>
      </c>
    </row>
    <row r="49" spans="1:6" ht="15.75" thickBot="1" x14ac:dyDescent="0.3">
      <c r="A49" s="39" t="s">
        <v>238</v>
      </c>
      <c r="B49" s="42" t="s">
        <v>17</v>
      </c>
      <c r="C49" s="30">
        <v>51408500</v>
      </c>
      <c r="D49" s="30">
        <v>51408500</v>
      </c>
      <c r="E49" s="30">
        <v>51408500</v>
      </c>
      <c r="F49" s="82"/>
    </row>
    <row r="50" spans="1:6" ht="15.75" thickBot="1" x14ac:dyDescent="0.3">
      <c r="A50" s="39" t="s">
        <v>132</v>
      </c>
      <c r="B50" s="42" t="s">
        <v>17</v>
      </c>
      <c r="C50" s="42"/>
      <c r="D50" s="42"/>
      <c r="E50" s="42"/>
      <c r="F50" s="82"/>
    </row>
    <row r="51" spans="1:6" ht="15.75" thickBot="1" x14ac:dyDescent="0.3">
      <c r="A51" s="39" t="s">
        <v>2</v>
      </c>
      <c r="B51" s="42" t="s">
        <v>17</v>
      </c>
      <c r="C51" s="60">
        <f>+C49+C50</f>
        <v>51408500</v>
      </c>
      <c r="D51" s="60">
        <f t="shared" ref="D51:E51" si="0">+D49+D50</f>
        <v>51408500</v>
      </c>
      <c r="E51" s="60">
        <f t="shared" si="0"/>
        <v>51408500</v>
      </c>
      <c r="F51" s="43"/>
    </row>
    <row r="52" spans="1:6" ht="41.25" thickBot="1" x14ac:dyDescent="0.3">
      <c r="A52" s="36" t="s">
        <v>133</v>
      </c>
      <c r="B52" s="37" t="s">
        <v>130</v>
      </c>
      <c r="C52" s="37" t="s">
        <v>20</v>
      </c>
      <c r="D52" s="37" t="s">
        <v>198</v>
      </c>
      <c r="E52" s="37" t="s">
        <v>210</v>
      </c>
      <c r="F52" s="38" t="s">
        <v>131</v>
      </c>
    </row>
    <row r="53" spans="1:6" ht="15.75" thickBot="1" x14ac:dyDescent="0.3">
      <c r="A53" s="39" t="s">
        <v>134</v>
      </c>
      <c r="B53" s="42" t="s">
        <v>17</v>
      </c>
      <c r="C53" s="30">
        <v>51408500</v>
      </c>
      <c r="D53" s="30">
        <v>51408500</v>
      </c>
      <c r="E53" s="30">
        <v>51408500</v>
      </c>
      <c r="F53" s="43"/>
    </row>
    <row r="54" spans="1:6" ht="15.75" thickBot="1" x14ac:dyDescent="0.3">
      <c r="A54" s="39" t="s">
        <v>135</v>
      </c>
      <c r="B54" s="42" t="s">
        <v>17</v>
      </c>
      <c r="C54" s="42" t="s">
        <v>17</v>
      </c>
      <c r="D54" s="42" t="s">
        <v>17</v>
      </c>
      <c r="E54" s="42" t="s">
        <v>17</v>
      </c>
      <c r="F54" s="43" t="s">
        <v>17</v>
      </c>
    </row>
    <row r="55" spans="1:6" ht="15.75" thickBot="1" x14ac:dyDescent="0.3">
      <c r="A55" s="39"/>
      <c r="B55" s="42" t="s">
        <v>17</v>
      </c>
      <c r="C55" s="42"/>
      <c r="D55" s="42"/>
      <c r="E55" s="42"/>
      <c r="F55" s="82"/>
    </row>
    <row r="56" spans="1:6" ht="15.75" thickBot="1" x14ac:dyDescent="0.3">
      <c r="A56" s="39" t="s">
        <v>136</v>
      </c>
      <c r="B56" s="42" t="s">
        <v>17</v>
      </c>
      <c r="C56" s="42"/>
      <c r="D56" s="42"/>
      <c r="E56" s="42"/>
      <c r="F56" s="82"/>
    </row>
    <row r="57" spans="1:6" ht="15.75" thickBot="1" x14ac:dyDescent="0.3">
      <c r="A57" s="44" t="s">
        <v>137</v>
      </c>
      <c r="B57" s="45" t="s">
        <v>17</v>
      </c>
      <c r="C57" s="61">
        <f>+C53+C55+C56</f>
        <v>51408500</v>
      </c>
      <c r="D57" s="61">
        <f t="shared" ref="D57:E57" si="1">+D53+D55+D56</f>
        <v>51408500</v>
      </c>
      <c r="E57" s="61">
        <f t="shared" si="1"/>
        <v>51408500</v>
      </c>
      <c r="F57" s="81"/>
    </row>
    <row r="58" spans="1:6" ht="27" customHeight="1" thickTop="1" thickBot="1" x14ac:dyDescent="0.3">
      <c r="A58" s="90" t="s">
        <v>138</v>
      </c>
      <c r="B58" s="91"/>
      <c r="C58" s="91"/>
      <c r="D58" s="91"/>
      <c r="E58" s="91"/>
      <c r="F58" s="92"/>
    </row>
    <row r="59" spans="1:6" x14ac:dyDescent="0.25">
      <c r="A59" s="93" t="s">
        <v>139</v>
      </c>
      <c r="B59" s="94"/>
      <c r="C59" s="94"/>
      <c r="D59" s="94"/>
      <c r="E59" s="94"/>
      <c r="F59" s="95"/>
    </row>
    <row r="60" spans="1:6" ht="15.75" thickBot="1" x14ac:dyDescent="0.3">
      <c r="A60" s="122"/>
      <c r="B60" s="123"/>
      <c r="C60" s="123"/>
      <c r="D60" s="123"/>
      <c r="E60" s="123"/>
      <c r="F60" s="124"/>
    </row>
    <row r="61" spans="1:6" ht="28.5" customHeight="1" thickBot="1" x14ac:dyDescent="0.3">
      <c r="A61" s="125" t="s">
        <v>140</v>
      </c>
      <c r="B61" s="126"/>
      <c r="C61" s="126"/>
      <c r="D61" s="126"/>
      <c r="E61" s="126"/>
      <c r="F61" s="127"/>
    </row>
    <row r="62" spans="1:6" ht="15.75" thickBot="1" x14ac:dyDescent="0.3">
      <c r="A62" s="128" t="s">
        <v>141</v>
      </c>
      <c r="B62" s="129"/>
      <c r="C62" s="129"/>
      <c r="D62" s="129"/>
      <c r="E62" s="129"/>
      <c r="F62" s="130"/>
    </row>
    <row r="63" spans="1:6" ht="15.75" thickBot="1" x14ac:dyDescent="0.3">
      <c r="A63" s="116" t="s">
        <v>142</v>
      </c>
      <c r="B63" s="117"/>
      <c r="C63" s="117"/>
      <c r="D63" s="117"/>
      <c r="E63" s="117"/>
      <c r="F63" s="118"/>
    </row>
    <row r="64" spans="1:6" ht="16.5" thickTop="1" thickBot="1" x14ac:dyDescent="0.3">
      <c r="A64" s="90" t="s">
        <v>143</v>
      </c>
      <c r="B64" s="91"/>
      <c r="C64" s="91"/>
      <c r="D64" s="91"/>
      <c r="E64" s="91"/>
      <c r="F64" s="92"/>
    </row>
    <row r="65" spans="1:6" ht="15.75" thickBot="1" x14ac:dyDescent="0.3">
      <c r="A65" s="116"/>
      <c r="B65" s="117"/>
      <c r="C65" s="117"/>
      <c r="D65" s="117"/>
      <c r="E65" s="117"/>
      <c r="F65" s="118"/>
    </row>
    <row r="66" spans="1:6" ht="15.75" thickTop="1" x14ac:dyDescent="0.25"/>
  </sheetData>
  <mergeCells count="51">
    <mergeCell ref="A64:F64"/>
    <mergeCell ref="A65:F65"/>
    <mergeCell ref="A41:F42"/>
    <mergeCell ref="A58:F58"/>
    <mergeCell ref="A59:F60"/>
    <mergeCell ref="A61:F61"/>
    <mergeCell ref="A62:F62"/>
    <mergeCell ref="A63:F63"/>
    <mergeCell ref="A40:F40"/>
    <mergeCell ref="B30:D30"/>
    <mergeCell ref="E30:F30"/>
    <mergeCell ref="A31:F31"/>
    <mergeCell ref="A32:F32"/>
    <mergeCell ref="A33:F33"/>
    <mergeCell ref="A34:F34"/>
    <mergeCell ref="A35:F35"/>
    <mergeCell ref="A36:F36"/>
    <mergeCell ref="A37:F37"/>
    <mergeCell ref="A38:F38"/>
    <mergeCell ref="A39:F39"/>
    <mergeCell ref="B29:D29"/>
    <mergeCell ref="E29:F29"/>
    <mergeCell ref="A19:F19"/>
    <mergeCell ref="A20:F20"/>
    <mergeCell ref="A21:F21"/>
    <mergeCell ref="A22:F22"/>
    <mergeCell ref="A23:F23"/>
    <mergeCell ref="A24:F24"/>
    <mergeCell ref="A25:F25"/>
    <mergeCell ref="A26:F26"/>
    <mergeCell ref="A27:F27"/>
    <mergeCell ref="B28:D28"/>
    <mergeCell ref="E28:F28"/>
    <mergeCell ref="A18:F18"/>
    <mergeCell ref="A7:F7"/>
    <mergeCell ref="A8:F8"/>
    <mergeCell ref="A9:F9"/>
    <mergeCell ref="A10:F10"/>
    <mergeCell ref="A11:F11"/>
    <mergeCell ref="A12:F12"/>
    <mergeCell ref="A13:F13"/>
    <mergeCell ref="A14:F14"/>
    <mergeCell ref="A15:F15"/>
    <mergeCell ref="A16:F16"/>
    <mergeCell ref="A17:F17"/>
    <mergeCell ref="A6:F6"/>
    <mergeCell ref="A1:F1"/>
    <mergeCell ref="A2:F2"/>
    <mergeCell ref="A3:F3"/>
    <mergeCell ref="A4:F4"/>
    <mergeCell ref="A5:F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F64"/>
  <sheetViews>
    <sheetView workbookViewId="0">
      <selection activeCell="A36" sqref="A36:F36"/>
    </sheetView>
  </sheetViews>
  <sheetFormatPr defaultRowHeight="15" x14ac:dyDescent="0.25"/>
  <cols>
    <col min="1" max="1" width="66.28515625" customWidth="1"/>
    <col min="3" max="3" width="15.85546875" customWidth="1"/>
    <col min="4" max="4" width="18" customWidth="1"/>
    <col min="5" max="5" width="16.140625" customWidth="1"/>
    <col min="6" max="6" width="14.85546875" customWidth="1"/>
  </cols>
  <sheetData>
    <row r="1" spans="1:6" ht="16.5" thickTop="1" thickBot="1" x14ac:dyDescent="0.3">
      <c r="A1" s="90" t="s">
        <v>112</v>
      </c>
      <c r="B1" s="91"/>
      <c r="C1" s="91"/>
      <c r="D1" s="91"/>
      <c r="E1" s="91"/>
      <c r="F1" s="92"/>
    </row>
    <row r="2" spans="1:6" ht="55.5" customHeight="1" x14ac:dyDescent="0.25">
      <c r="A2" s="93" t="s">
        <v>154</v>
      </c>
      <c r="B2" s="94"/>
      <c r="C2" s="94"/>
      <c r="D2" s="94"/>
      <c r="E2" s="94"/>
      <c r="F2" s="95"/>
    </row>
    <row r="3" spans="1:6" x14ac:dyDescent="0.25">
      <c r="A3" s="96"/>
      <c r="B3" s="97"/>
      <c r="C3" s="97"/>
      <c r="D3" s="97"/>
      <c r="E3" s="97"/>
      <c r="F3" s="98"/>
    </row>
    <row r="4" spans="1:6" ht="75.75" customHeight="1" x14ac:dyDescent="0.25">
      <c r="A4" s="96" t="s">
        <v>153</v>
      </c>
      <c r="B4" s="97"/>
      <c r="C4" s="97"/>
      <c r="D4" s="97"/>
      <c r="E4" s="97"/>
      <c r="F4" s="98"/>
    </row>
    <row r="5" spans="1:6" ht="15.75" thickBot="1" x14ac:dyDescent="0.3">
      <c r="A5" s="99"/>
      <c r="B5" s="100"/>
      <c r="C5" s="100"/>
      <c r="D5" s="100"/>
      <c r="E5" s="100"/>
      <c r="F5" s="101"/>
    </row>
    <row r="6" spans="1:6" ht="16.5" thickTop="1" thickBot="1" x14ac:dyDescent="0.3">
      <c r="A6" s="90" t="s">
        <v>152</v>
      </c>
      <c r="B6" s="91"/>
      <c r="C6" s="91"/>
      <c r="D6" s="91"/>
      <c r="E6" s="91"/>
      <c r="F6" s="92"/>
    </row>
    <row r="7" spans="1:6" ht="42" customHeight="1" x14ac:dyDescent="0.25">
      <c r="A7" s="93" t="s">
        <v>155</v>
      </c>
      <c r="B7" s="94"/>
      <c r="C7" s="94"/>
      <c r="D7" s="94"/>
      <c r="E7" s="94"/>
      <c r="F7" s="95"/>
    </row>
    <row r="8" spans="1:6" x14ac:dyDescent="0.25">
      <c r="A8" s="96"/>
      <c r="B8" s="97"/>
      <c r="C8" s="97"/>
      <c r="D8" s="97"/>
      <c r="E8" s="97"/>
      <c r="F8" s="98"/>
    </row>
    <row r="9" spans="1:6" ht="15" customHeight="1" x14ac:dyDescent="0.25">
      <c r="A9" s="96" t="s">
        <v>156</v>
      </c>
      <c r="B9" s="97"/>
      <c r="C9" s="97"/>
      <c r="D9" s="97"/>
      <c r="E9" s="97"/>
      <c r="F9" s="98"/>
    </row>
    <row r="10" spans="1:6" x14ac:dyDescent="0.25">
      <c r="A10" s="96"/>
      <c r="B10" s="97"/>
      <c r="C10" s="97"/>
      <c r="D10" s="97"/>
      <c r="E10" s="97"/>
      <c r="F10" s="98"/>
    </row>
    <row r="11" spans="1:6" ht="47.25" customHeight="1" thickBot="1" x14ac:dyDescent="0.3">
      <c r="A11" s="99" t="s">
        <v>171</v>
      </c>
      <c r="B11" s="100"/>
      <c r="C11" s="100"/>
      <c r="D11" s="100"/>
      <c r="E11" s="100"/>
      <c r="F11" s="101"/>
    </row>
    <row r="12" spans="1:6" ht="16.5" thickTop="1" thickBot="1" x14ac:dyDescent="0.3">
      <c r="A12" s="90" t="s">
        <v>113</v>
      </c>
      <c r="B12" s="91"/>
      <c r="C12" s="91"/>
      <c r="D12" s="91"/>
      <c r="E12" s="91"/>
      <c r="F12" s="92"/>
    </row>
    <row r="13" spans="1:6" ht="42" customHeight="1" x14ac:dyDescent="0.25">
      <c r="A13" s="93" t="s">
        <v>195</v>
      </c>
      <c r="B13" s="94"/>
      <c r="C13" s="94"/>
      <c r="D13" s="94"/>
      <c r="E13" s="94"/>
      <c r="F13" s="95"/>
    </row>
    <row r="14" spans="1:6" x14ac:dyDescent="0.25">
      <c r="A14" s="96"/>
      <c r="B14" s="97"/>
      <c r="C14" s="97"/>
      <c r="D14" s="97"/>
      <c r="E14" s="97"/>
      <c r="F14" s="98"/>
    </row>
    <row r="15" spans="1:6" ht="15" customHeight="1" x14ac:dyDescent="0.25">
      <c r="A15" s="96" t="s">
        <v>182</v>
      </c>
      <c r="B15" s="97"/>
      <c r="C15" s="97"/>
      <c r="D15" s="97"/>
      <c r="E15" s="97"/>
      <c r="F15" s="98"/>
    </row>
    <row r="16" spans="1:6" x14ac:dyDescent="0.25">
      <c r="A16" s="96"/>
      <c r="B16" s="97"/>
      <c r="C16" s="97"/>
      <c r="D16" s="97"/>
      <c r="E16" s="97"/>
      <c r="F16" s="98"/>
    </row>
    <row r="17" spans="1:6" x14ac:dyDescent="0.25">
      <c r="A17" s="96" t="s">
        <v>114</v>
      </c>
      <c r="B17" s="97"/>
      <c r="C17" s="97"/>
      <c r="D17" s="97"/>
      <c r="E17" s="97"/>
      <c r="F17" s="98"/>
    </row>
    <row r="18" spans="1:6" ht="33.75" customHeight="1" x14ac:dyDescent="0.25">
      <c r="A18" s="102" t="s">
        <v>157</v>
      </c>
      <c r="B18" s="103"/>
      <c r="C18" s="103"/>
      <c r="D18" s="103"/>
      <c r="E18" s="103"/>
      <c r="F18" s="104"/>
    </row>
    <row r="19" spans="1:6" ht="47.25" customHeight="1" x14ac:dyDescent="0.25">
      <c r="A19" s="106" t="s">
        <v>170</v>
      </c>
      <c r="B19" s="107"/>
      <c r="C19" s="107"/>
      <c r="D19" s="107"/>
      <c r="E19" s="107"/>
      <c r="F19" s="108"/>
    </row>
    <row r="20" spans="1:6" ht="75.75" customHeight="1" x14ac:dyDescent="0.25">
      <c r="A20" s="96" t="s">
        <v>197</v>
      </c>
      <c r="B20" s="97"/>
      <c r="C20" s="97"/>
      <c r="D20" s="97"/>
      <c r="E20" s="97"/>
      <c r="F20" s="98"/>
    </row>
    <row r="21" spans="1:6" ht="35.25" customHeight="1" x14ac:dyDescent="0.25">
      <c r="A21" s="102" t="s">
        <v>158</v>
      </c>
      <c r="B21" s="103"/>
      <c r="C21" s="103"/>
      <c r="D21" s="103"/>
      <c r="E21" s="103"/>
      <c r="F21" s="104"/>
    </row>
    <row r="22" spans="1:6" ht="40.5" customHeight="1" x14ac:dyDescent="0.25">
      <c r="A22" s="109" t="s">
        <v>115</v>
      </c>
      <c r="B22" s="110"/>
      <c r="C22" s="110"/>
      <c r="D22" s="110"/>
      <c r="E22" s="110"/>
      <c r="F22" s="111"/>
    </row>
    <row r="23" spans="1:6" x14ac:dyDescent="0.25">
      <c r="A23" s="109"/>
      <c r="B23" s="110"/>
      <c r="C23" s="110"/>
      <c r="D23" s="110"/>
      <c r="E23" s="110"/>
      <c r="F23" s="111"/>
    </row>
    <row r="24" spans="1:6" ht="28.5" customHeight="1" x14ac:dyDescent="0.25">
      <c r="A24" s="96" t="s">
        <v>159</v>
      </c>
      <c r="B24" s="97"/>
      <c r="C24" s="97"/>
      <c r="D24" s="97"/>
      <c r="E24" s="97"/>
      <c r="F24" s="98"/>
    </row>
    <row r="25" spans="1:6" ht="33.75" customHeight="1" x14ac:dyDescent="0.25">
      <c r="A25" s="102" t="s">
        <v>116</v>
      </c>
      <c r="B25" s="103"/>
      <c r="C25" s="103"/>
      <c r="D25" s="103"/>
      <c r="E25" s="103"/>
      <c r="F25" s="104"/>
    </row>
    <row r="26" spans="1:6" ht="20.25" customHeight="1" x14ac:dyDescent="0.25">
      <c r="A26" s="112" t="s">
        <v>117</v>
      </c>
      <c r="B26" s="113"/>
      <c r="C26" s="113"/>
      <c r="D26" s="113"/>
      <c r="E26" s="113"/>
      <c r="F26" s="114"/>
    </row>
    <row r="27" spans="1:6" x14ac:dyDescent="0.25">
      <c r="A27" s="109"/>
      <c r="B27" s="110"/>
      <c r="C27" s="110"/>
      <c r="D27" s="110"/>
      <c r="E27" s="110"/>
      <c r="F27" s="111"/>
    </row>
    <row r="28" spans="1:6" ht="218.25" customHeight="1" x14ac:dyDescent="0.25">
      <c r="A28" s="80" t="s">
        <v>118</v>
      </c>
      <c r="B28" s="115" t="s">
        <v>119</v>
      </c>
      <c r="C28" s="115"/>
      <c r="D28" s="115"/>
      <c r="E28" s="115" t="s">
        <v>120</v>
      </c>
      <c r="F28" s="115"/>
    </row>
    <row r="29" spans="1:6" ht="186" customHeight="1" thickBot="1" x14ac:dyDescent="0.3">
      <c r="A29" s="85" t="s">
        <v>214</v>
      </c>
      <c r="B29" s="105"/>
      <c r="C29" s="105"/>
      <c r="D29" s="105"/>
      <c r="E29" s="105" t="s">
        <v>192</v>
      </c>
      <c r="F29" s="105"/>
    </row>
    <row r="30" spans="1:6" x14ac:dyDescent="0.25">
      <c r="A30" s="19"/>
      <c r="B30" s="105"/>
      <c r="C30" s="105"/>
      <c r="D30" s="105"/>
      <c r="E30" s="105"/>
      <c r="F30" s="105"/>
    </row>
    <row r="31" spans="1:6" x14ac:dyDescent="0.25">
      <c r="A31" s="109"/>
      <c r="B31" s="110"/>
      <c r="C31" s="110"/>
      <c r="D31" s="110"/>
      <c r="E31" s="110"/>
      <c r="F31" s="111"/>
    </row>
    <row r="32" spans="1:6" ht="15.75" thickBot="1" x14ac:dyDescent="0.3">
      <c r="A32" s="99"/>
      <c r="B32" s="100"/>
      <c r="C32" s="100"/>
      <c r="D32" s="100"/>
      <c r="E32" s="100"/>
      <c r="F32" s="101"/>
    </row>
    <row r="33" spans="1:6" ht="16.5" thickTop="1" thickBot="1" x14ac:dyDescent="0.3">
      <c r="A33" s="90" t="s">
        <v>121</v>
      </c>
      <c r="B33" s="91"/>
      <c r="C33" s="91"/>
      <c r="D33" s="91"/>
      <c r="E33" s="91"/>
      <c r="F33" s="92"/>
    </row>
    <row r="34" spans="1:6" ht="43.5" customHeight="1" thickBot="1" x14ac:dyDescent="0.3">
      <c r="A34" s="93" t="s">
        <v>215</v>
      </c>
      <c r="B34" s="94"/>
      <c r="C34" s="94"/>
      <c r="D34" s="94"/>
      <c r="E34" s="94"/>
      <c r="F34" s="95"/>
    </row>
    <row r="35" spans="1:6" ht="16.5" thickTop="1" thickBot="1" x14ac:dyDescent="0.3">
      <c r="A35" s="90" t="s">
        <v>123</v>
      </c>
      <c r="B35" s="91"/>
      <c r="C35" s="91"/>
      <c r="D35" s="91"/>
      <c r="E35" s="91"/>
      <c r="F35" s="92"/>
    </row>
    <row r="36" spans="1:6" ht="48.75" customHeight="1" thickBot="1" x14ac:dyDescent="0.3">
      <c r="A36" s="116" t="s">
        <v>216</v>
      </c>
      <c r="B36" s="117"/>
      <c r="C36" s="117"/>
      <c r="D36" s="117"/>
      <c r="E36" s="117"/>
      <c r="F36" s="118"/>
    </row>
    <row r="37" spans="1:6" ht="16.5" thickTop="1" thickBot="1" x14ac:dyDescent="0.3">
      <c r="A37" s="90" t="s">
        <v>124</v>
      </c>
      <c r="B37" s="91"/>
      <c r="C37" s="91"/>
      <c r="D37" s="91"/>
      <c r="E37" s="91"/>
      <c r="F37" s="92"/>
    </row>
    <row r="38" spans="1:6" ht="40.5" customHeight="1" x14ac:dyDescent="0.25">
      <c r="A38" s="119" t="s">
        <v>217</v>
      </c>
      <c r="B38" s="120"/>
      <c r="C38" s="120"/>
      <c r="D38" s="120"/>
      <c r="E38" s="120"/>
      <c r="F38" s="121"/>
    </row>
    <row r="39" spans="1:6" ht="40.5" customHeight="1" thickBot="1" x14ac:dyDescent="0.3">
      <c r="A39" s="99" t="s">
        <v>122</v>
      </c>
      <c r="B39" s="100"/>
      <c r="C39" s="100"/>
      <c r="D39" s="100"/>
      <c r="E39" s="100"/>
      <c r="F39" s="101"/>
    </row>
    <row r="40" spans="1:6" ht="28.5" customHeight="1" thickTop="1" thickBot="1" x14ac:dyDescent="0.3">
      <c r="A40" s="90" t="s">
        <v>125</v>
      </c>
      <c r="B40" s="91"/>
      <c r="C40" s="91"/>
      <c r="D40" s="91"/>
      <c r="E40" s="91"/>
      <c r="F40" s="92"/>
    </row>
    <row r="41" spans="1:6" ht="35.25" customHeight="1" x14ac:dyDescent="0.25">
      <c r="A41" s="93"/>
      <c r="B41" s="94"/>
      <c r="C41" s="94"/>
      <c r="D41" s="94"/>
      <c r="E41" s="94"/>
      <c r="F41" s="95"/>
    </row>
    <row r="42" spans="1:6" ht="15.75" thickBot="1" x14ac:dyDescent="0.3">
      <c r="A42" s="99"/>
      <c r="B42" s="100"/>
      <c r="C42" s="100"/>
      <c r="D42" s="100"/>
      <c r="E42" s="100"/>
      <c r="F42" s="101"/>
    </row>
    <row r="43" spans="1:6" ht="43.5" thickTop="1" thickBot="1" x14ac:dyDescent="0.3">
      <c r="A43" s="36" t="s">
        <v>126</v>
      </c>
      <c r="B43" s="37" t="s">
        <v>127</v>
      </c>
      <c r="C43" s="37" t="s">
        <v>20</v>
      </c>
      <c r="D43" s="37" t="s">
        <v>198</v>
      </c>
      <c r="E43" s="37" t="s">
        <v>210</v>
      </c>
      <c r="F43" s="38" t="s">
        <v>128</v>
      </c>
    </row>
    <row r="44" spans="1:6" ht="15.75" thickBot="1" x14ac:dyDescent="0.3">
      <c r="A44" s="39" t="s">
        <v>190</v>
      </c>
      <c r="B44" s="40" t="s">
        <v>185</v>
      </c>
      <c r="C44" s="42">
        <v>1</v>
      </c>
      <c r="D44" s="42"/>
      <c r="E44" s="42"/>
      <c r="F44" s="82"/>
    </row>
    <row r="45" spans="1:6" ht="15.75" thickBot="1" x14ac:dyDescent="0.3">
      <c r="A45" s="39" t="s">
        <v>191</v>
      </c>
      <c r="B45" s="40" t="s">
        <v>186</v>
      </c>
      <c r="C45" s="42">
        <v>10</v>
      </c>
      <c r="D45" s="42"/>
      <c r="E45" s="42"/>
      <c r="F45" s="82"/>
    </row>
    <row r="46" spans="1:6" ht="41.25" thickBot="1" x14ac:dyDescent="0.3">
      <c r="A46" s="41" t="s">
        <v>129</v>
      </c>
      <c r="B46" s="37" t="s">
        <v>130</v>
      </c>
      <c r="C46" s="37" t="s">
        <v>20</v>
      </c>
      <c r="D46" s="37" t="s">
        <v>198</v>
      </c>
      <c r="E46" s="37" t="s">
        <v>210</v>
      </c>
      <c r="F46" s="38" t="s">
        <v>131</v>
      </c>
    </row>
    <row r="47" spans="1:6" ht="15.75" thickBot="1" x14ac:dyDescent="0.3">
      <c r="A47" s="39" t="s">
        <v>169</v>
      </c>
      <c r="B47" s="42" t="s">
        <v>17</v>
      </c>
      <c r="C47" s="30">
        <v>32000000</v>
      </c>
      <c r="D47" s="30"/>
      <c r="E47" s="30">
        <v>0</v>
      </c>
      <c r="F47" s="82"/>
    </row>
    <row r="48" spans="1:6" ht="15.75" thickBot="1" x14ac:dyDescent="0.3">
      <c r="A48" s="39" t="s">
        <v>132</v>
      </c>
      <c r="B48" s="42" t="s">
        <v>17</v>
      </c>
      <c r="C48" s="42"/>
      <c r="D48" s="42"/>
      <c r="E48" s="42"/>
      <c r="F48" s="82"/>
    </row>
    <row r="49" spans="1:6" ht="15.75" thickBot="1" x14ac:dyDescent="0.3">
      <c r="A49" s="39" t="s">
        <v>2</v>
      </c>
      <c r="B49" s="42" t="s">
        <v>17</v>
      </c>
      <c r="C49" s="60">
        <f>+C47+C48</f>
        <v>32000000</v>
      </c>
      <c r="D49" s="60">
        <f t="shared" ref="D49:E49" si="0">+D47+D48</f>
        <v>0</v>
      </c>
      <c r="E49" s="60">
        <f t="shared" si="0"/>
        <v>0</v>
      </c>
      <c r="F49" s="43"/>
    </row>
    <row r="50" spans="1:6" ht="41.25" thickBot="1" x14ac:dyDescent="0.3">
      <c r="A50" s="36" t="s">
        <v>133</v>
      </c>
      <c r="B50" s="37" t="s">
        <v>130</v>
      </c>
      <c r="C50" s="37" t="s">
        <v>20</v>
      </c>
      <c r="D50" s="37" t="s">
        <v>198</v>
      </c>
      <c r="E50" s="37" t="s">
        <v>210</v>
      </c>
      <c r="F50" s="38" t="s">
        <v>131</v>
      </c>
    </row>
    <row r="51" spans="1:6" ht="15.75" thickBot="1" x14ac:dyDescent="0.3">
      <c r="A51" s="39" t="s">
        <v>134</v>
      </c>
      <c r="B51" s="42" t="s">
        <v>17</v>
      </c>
      <c r="C51" s="30">
        <v>32000000</v>
      </c>
      <c r="D51" s="30"/>
      <c r="E51" s="30">
        <v>0</v>
      </c>
      <c r="F51" s="43"/>
    </row>
    <row r="52" spans="1:6" ht="15.75" thickBot="1" x14ac:dyDescent="0.3">
      <c r="A52" s="39" t="s">
        <v>135</v>
      </c>
      <c r="B52" s="42" t="s">
        <v>17</v>
      </c>
      <c r="C52" s="42" t="s">
        <v>17</v>
      </c>
      <c r="D52" s="42" t="s">
        <v>17</v>
      </c>
      <c r="E52" s="42" t="s">
        <v>17</v>
      </c>
      <c r="F52" s="43" t="s">
        <v>17</v>
      </c>
    </row>
    <row r="53" spans="1:6" ht="15.75" thickBot="1" x14ac:dyDescent="0.3">
      <c r="A53" s="39"/>
      <c r="B53" s="42" t="s">
        <v>17</v>
      </c>
      <c r="C53" s="42"/>
      <c r="D53" s="42"/>
      <c r="E53" s="42"/>
      <c r="F53" s="82"/>
    </row>
    <row r="54" spans="1:6" ht="15.75" thickBot="1" x14ac:dyDescent="0.3">
      <c r="A54" s="39" t="s">
        <v>136</v>
      </c>
      <c r="B54" s="42" t="s">
        <v>17</v>
      </c>
      <c r="C54" s="42"/>
      <c r="D54" s="42"/>
      <c r="E54" s="42"/>
      <c r="F54" s="82"/>
    </row>
    <row r="55" spans="1:6" ht="15.75" thickBot="1" x14ac:dyDescent="0.3">
      <c r="A55" s="44" t="s">
        <v>137</v>
      </c>
      <c r="B55" s="45" t="s">
        <v>17</v>
      </c>
      <c r="C55" s="61">
        <f>+C51+C53+C54</f>
        <v>32000000</v>
      </c>
      <c r="D55" s="61">
        <f t="shared" ref="D55:E55" si="1">+D51+D53+D54</f>
        <v>0</v>
      </c>
      <c r="E55" s="61">
        <f t="shared" si="1"/>
        <v>0</v>
      </c>
      <c r="F55" s="81"/>
    </row>
    <row r="56" spans="1:6" ht="27" customHeight="1" thickTop="1" thickBot="1" x14ac:dyDescent="0.3">
      <c r="A56" s="90" t="s">
        <v>138</v>
      </c>
      <c r="B56" s="91"/>
      <c r="C56" s="91"/>
      <c r="D56" s="91"/>
      <c r="E56" s="91"/>
      <c r="F56" s="92"/>
    </row>
    <row r="57" spans="1:6" x14ac:dyDescent="0.25">
      <c r="A57" s="93" t="s">
        <v>139</v>
      </c>
      <c r="B57" s="94"/>
      <c r="C57" s="94"/>
      <c r="D57" s="94"/>
      <c r="E57" s="94"/>
      <c r="F57" s="95"/>
    </row>
    <row r="58" spans="1:6" ht="15.75" thickBot="1" x14ac:dyDescent="0.3">
      <c r="A58" s="122"/>
      <c r="B58" s="123"/>
      <c r="C58" s="123"/>
      <c r="D58" s="123"/>
      <c r="E58" s="123"/>
      <c r="F58" s="124"/>
    </row>
    <row r="59" spans="1:6" ht="28.5" customHeight="1" thickBot="1" x14ac:dyDescent="0.3">
      <c r="A59" s="125" t="s">
        <v>140</v>
      </c>
      <c r="B59" s="126"/>
      <c r="C59" s="126"/>
      <c r="D59" s="126"/>
      <c r="E59" s="126"/>
      <c r="F59" s="127"/>
    </row>
    <row r="60" spans="1:6" ht="15.75" thickBot="1" x14ac:dyDescent="0.3">
      <c r="A60" s="128" t="s">
        <v>141</v>
      </c>
      <c r="B60" s="129"/>
      <c r="C60" s="129"/>
      <c r="D60" s="129"/>
      <c r="E60" s="129"/>
      <c r="F60" s="130"/>
    </row>
    <row r="61" spans="1:6" ht="15.75" thickBot="1" x14ac:dyDescent="0.3">
      <c r="A61" s="116" t="s">
        <v>142</v>
      </c>
      <c r="B61" s="117"/>
      <c r="C61" s="117"/>
      <c r="D61" s="117"/>
      <c r="E61" s="117"/>
      <c r="F61" s="118"/>
    </row>
    <row r="62" spans="1:6" ht="16.5" thickTop="1" thickBot="1" x14ac:dyDescent="0.3">
      <c r="A62" s="90" t="s">
        <v>143</v>
      </c>
      <c r="B62" s="91"/>
      <c r="C62" s="91"/>
      <c r="D62" s="91"/>
      <c r="E62" s="91"/>
      <c r="F62" s="92"/>
    </row>
    <row r="63" spans="1:6" ht="15.75" thickBot="1" x14ac:dyDescent="0.3">
      <c r="A63" s="116"/>
      <c r="B63" s="117"/>
      <c r="C63" s="117"/>
      <c r="D63" s="117"/>
      <c r="E63" s="117"/>
      <c r="F63" s="118"/>
    </row>
    <row r="64" spans="1:6" ht="15.75" thickTop="1" x14ac:dyDescent="0.25"/>
  </sheetData>
  <mergeCells count="51">
    <mergeCell ref="A62:F62"/>
    <mergeCell ref="A63:F63"/>
    <mergeCell ref="A41:F42"/>
    <mergeCell ref="A56:F56"/>
    <mergeCell ref="A57:F58"/>
    <mergeCell ref="A59:F59"/>
    <mergeCell ref="A60:F60"/>
    <mergeCell ref="A61:F61"/>
    <mergeCell ref="A40:F40"/>
    <mergeCell ref="B30:D30"/>
    <mergeCell ref="E30:F30"/>
    <mergeCell ref="A31:F31"/>
    <mergeCell ref="A32:F32"/>
    <mergeCell ref="A33:F33"/>
    <mergeCell ref="A34:F34"/>
    <mergeCell ref="A35:F35"/>
    <mergeCell ref="A36:F36"/>
    <mergeCell ref="A37:F37"/>
    <mergeCell ref="A38:F38"/>
    <mergeCell ref="A39:F39"/>
    <mergeCell ref="B29:D29"/>
    <mergeCell ref="E29:F29"/>
    <mergeCell ref="A19:F19"/>
    <mergeCell ref="A20:F20"/>
    <mergeCell ref="A21:F21"/>
    <mergeCell ref="A22:F22"/>
    <mergeCell ref="A23:F23"/>
    <mergeCell ref="A24:F24"/>
    <mergeCell ref="A25:F25"/>
    <mergeCell ref="A26:F26"/>
    <mergeCell ref="A27:F27"/>
    <mergeCell ref="B28:D28"/>
    <mergeCell ref="E28:F28"/>
    <mergeCell ref="A18:F18"/>
    <mergeCell ref="A7:F7"/>
    <mergeCell ref="A8:F8"/>
    <mergeCell ref="A9:F9"/>
    <mergeCell ref="A10:F10"/>
    <mergeCell ref="A11:F11"/>
    <mergeCell ref="A12:F12"/>
    <mergeCell ref="A13:F13"/>
    <mergeCell ref="A14:F14"/>
    <mergeCell ref="A15:F15"/>
    <mergeCell ref="A16:F16"/>
    <mergeCell ref="A17:F17"/>
    <mergeCell ref="A6:F6"/>
    <mergeCell ref="A1:F1"/>
    <mergeCell ref="A2:F2"/>
    <mergeCell ref="A3:F3"/>
    <mergeCell ref="A4:F4"/>
    <mergeCell ref="A5:F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F65"/>
  <sheetViews>
    <sheetView topLeftCell="B43" zoomScaleNormal="100" workbookViewId="0">
      <selection activeCell="A36" sqref="A36:F36"/>
    </sheetView>
  </sheetViews>
  <sheetFormatPr defaultRowHeight="15" x14ac:dyDescent="0.25"/>
  <cols>
    <col min="1" max="1" width="66.28515625" customWidth="1"/>
    <col min="3" max="3" width="15.85546875" customWidth="1"/>
    <col min="4" max="4" width="18" customWidth="1"/>
    <col min="5" max="5" width="16.140625" customWidth="1"/>
    <col min="6" max="6" width="14.85546875" customWidth="1"/>
  </cols>
  <sheetData>
    <row r="1" spans="1:6" ht="16.5" thickTop="1" thickBot="1" x14ac:dyDescent="0.3">
      <c r="A1" s="90" t="s">
        <v>112</v>
      </c>
      <c r="B1" s="91"/>
      <c r="C1" s="91"/>
      <c r="D1" s="91"/>
      <c r="E1" s="91"/>
      <c r="F1" s="92"/>
    </row>
    <row r="2" spans="1:6" ht="55.5" customHeight="1" x14ac:dyDescent="0.25">
      <c r="A2" s="93" t="s">
        <v>154</v>
      </c>
      <c r="B2" s="94"/>
      <c r="C2" s="94"/>
      <c r="D2" s="94"/>
      <c r="E2" s="94"/>
      <c r="F2" s="95"/>
    </row>
    <row r="3" spans="1:6" x14ac:dyDescent="0.25">
      <c r="A3" s="96"/>
      <c r="B3" s="97"/>
      <c r="C3" s="97"/>
      <c r="D3" s="97"/>
      <c r="E3" s="97"/>
      <c r="F3" s="98"/>
    </row>
    <row r="4" spans="1:6" ht="75.75" customHeight="1" x14ac:dyDescent="0.25">
      <c r="A4" s="96" t="s">
        <v>153</v>
      </c>
      <c r="B4" s="97"/>
      <c r="C4" s="97"/>
      <c r="D4" s="97"/>
      <c r="E4" s="97"/>
      <c r="F4" s="98"/>
    </row>
    <row r="5" spans="1:6" ht="15.75" thickBot="1" x14ac:dyDescent="0.3">
      <c r="A5" s="99"/>
      <c r="B5" s="100"/>
      <c r="C5" s="100"/>
      <c r="D5" s="100"/>
      <c r="E5" s="100"/>
      <c r="F5" s="101"/>
    </row>
    <row r="6" spans="1:6" ht="16.5" thickTop="1" thickBot="1" x14ac:dyDescent="0.3">
      <c r="A6" s="90" t="s">
        <v>152</v>
      </c>
      <c r="B6" s="91"/>
      <c r="C6" s="91"/>
      <c r="D6" s="91"/>
      <c r="E6" s="91"/>
      <c r="F6" s="92"/>
    </row>
    <row r="7" spans="1:6" ht="42" customHeight="1" x14ac:dyDescent="0.25">
      <c r="A7" s="93" t="s">
        <v>155</v>
      </c>
      <c r="B7" s="94"/>
      <c r="C7" s="94"/>
      <c r="D7" s="94"/>
      <c r="E7" s="94"/>
      <c r="F7" s="95"/>
    </row>
    <row r="8" spans="1:6" x14ac:dyDescent="0.25">
      <c r="A8" s="96"/>
      <c r="B8" s="97"/>
      <c r="C8" s="97"/>
      <c r="D8" s="97"/>
      <c r="E8" s="97"/>
      <c r="F8" s="98"/>
    </row>
    <row r="9" spans="1:6" ht="15" customHeight="1" x14ac:dyDescent="0.25">
      <c r="A9" s="96" t="s">
        <v>156</v>
      </c>
      <c r="B9" s="97"/>
      <c r="C9" s="97"/>
      <c r="D9" s="97"/>
      <c r="E9" s="97"/>
      <c r="F9" s="98"/>
    </row>
    <row r="10" spans="1:6" x14ac:dyDescent="0.25">
      <c r="A10" s="96"/>
      <c r="B10" s="97"/>
      <c r="C10" s="97"/>
      <c r="D10" s="97"/>
      <c r="E10" s="97"/>
      <c r="F10" s="98"/>
    </row>
    <row r="11" spans="1:6" ht="47.25" customHeight="1" thickBot="1" x14ac:dyDescent="0.3">
      <c r="A11" s="99" t="s">
        <v>171</v>
      </c>
      <c r="B11" s="100"/>
      <c r="C11" s="100"/>
      <c r="D11" s="100"/>
      <c r="E11" s="100"/>
      <c r="F11" s="101"/>
    </row>
    <row r="12" spans="1:6" ht="16.5" thickTop="1" thickBot="1" x14ac:dyDescent="0.3">
      <c r="A12" s="90" t="s">
        <v>113</v>
      </c>
      <c r="B12" s="91"/>
      <c r="C12" s="91"/>
      <c r="D12" s="91"/>
      <c r="E12" s="91"/>
      <c r="F12" s="92"/>
    </row>
    <row r="13" spans="1:6" ht="42" customHeight="1" x14ac:dyDescent="0.25">
      <c r="A13" s="93" t="s">
        <v>196</v>
      </c>
      <c r="B13" s="94"/>
      <c r="C13" s="94"/>
      <c r="D13" s="94"/>
      <c r="E13" s="94"/>
      <c r="F13" s="95"/>
    </row>
    <row r="14" spans="1:6" x14ac:dyDescent="0.25">
      <c r="A14" s="96"/>
      <c r="B14" s="97"/>
      <c r="C14" s="97"/>
      <c r="D14" s="97"/>
      <c r="E14" s="97"/>
      <c r="F14" s="98"/>
    </row>
    <row r="15" spans="1:6" ht="15" customHeight="1" x14ac:dyDescent="0.25">
      <c r="A15" s="96" t="s">
        <v>182</v>
      </c>
      <c r="B15" s="97"/>
      <c r="C15" s="97"/>
      <c r="D15" s="97"/>
      <c r="E15" s="97"/>
      <c r="F15" s="98"/>
    </row>
    <row r="16" spans="1:6" x14ac:dyDescent="0.25">
      <c r="A16" s="96"/>
      <c r="B16" s="97"/>
      <c r="C16" s="97"/>
      <c r="D16" s="97"/>
      <c r="E16" s="97"/>
      <c r="F16" s="98"/>
    </row>
    <row r="17" spans="1:6" x14ac:dyDescent="0.25">
      <c r="A17" s="96" t="s">
        <v>114</v>
      </c>
      <c r="B17" s="97"/>
      <c r="C17" s="97"/>
      <c r="D17" s="97"/>
      <c r="E17" s="97"/>
      <c r="F17" s="98"/>
    </row>
    <row r="18" spans="1:6" ht="33.75" customHeight="1" x14ac:dyDescent="0.25">
      <c r="A18" s="102" t="s">
        <v>157</v>
      </c>
      <c r="B18" s="103"/>
      <c r="C18" s="103"/>
      <c r="D18" s="103"/>
      <c r="E18" s="103"/>
      <c r="F18" s="104"/>
    </row>
    <row r="19" spans="1:6" ht="47.25" customHeight="1" x14ac:dyDescent="0.25">
      <c r="A19" s="106" t="s">
        <v>170</v>
      </c>
      <c r="B19" s="107"/>
      <c r="C19" s="107"/>
      <c r="D19" s="107"/>
      <c r="E19" s="107"/>
      <c r="F19" s="108"/>
    </row>
    <row r="20" spans="1:6" ht="148.5" customHeight="1" x14ac:dyDescent="0.25">
      <c r="A20" s="133" t="s">
        <v>194</v>
      </c>
      <c r="B20" s="134"/>
      <c r="C20" s="134"/>
      <c r="D20" s="134"/>
      <c r="E20" s="134"/>
      <c r="F20" s="135"/>
    </row>
    <row r="21" spans="1:6" ht="35.25" customHeight="1" x14ac:dyDescent="0.25">
      <c r="A21" s="102" t="s">
        <v>158</v>
      </c>
      <c r="B21" s="103"/>
      <c r="C21" s="103"/>
      <c r="D21" s="103"/>
      <c r="E21" s="103"/>
      <c r="F21" s="104"/>
    </row>
    <row r="22" spans="1:6" ht="40.5" customHeight="1" x14ac:dyDescent="0.25">
      <c r="A22" s="109" t="s">
        <v>115</v>
      </c>
      <c r="B22" s="110"/>
      <c r="C22" s="110"/>
      <c r="D22" s="110"/>
      <c r="E22" s="110"/>
      <c r="F22" s="111"/>
    </row>
    <row r="23" spans="1:6" x14ac:dyDescent="0.25">
      <c r="A23" s="109"/>
      <c r="B23" s="110"/>
      <c r="C23" s="110"/>
      <c r="D23" s="110"/>
      <c r="E23" s="110"/>
      <c r="F23" s="111"/>
    </row>
    <row r="24" spans="1:6" ht="28.5" customHeight="1" x14ac:dyDescent="0.25">
      <c r="A24" s="96" t="s">
        <v>159</v>
      </c>
      <c r="B24" s="97"/>
      <c r="C24" s="97"/>
      <c r="D24" s="97"/>
      <c r="E24" s="97"/>
      <c r="F24" s="98"/>
    </row>
    <row r="25" spans="1:6" ht="33.75" customHeight="1" x14ac:dyDescent="0.25">
      <c r="A25" s="102" t="s">
        <v>116</v>
      </c>
      <c r="B25" s="103"/>
      <c r="C25" s="103"/>
      <c r="D25" s="103"/>
      <c r="E25" s="103"/>
      <c r="F25" s="104"/>
    </row>
    <row r="26" spans="1:6" ht="20.25" customHeight="1" x14ac:dyDescent="0.25">
      <c r="A26" s="112" t="s">
        <v>117</v>
      </c>
      <c r="B26" s="113"/>
      <c r="C26" s="113"/>
      <c r="D26" s="113"/>
      <c r="E26" s="113"/>
      <c r="F26" s="114"/>
    </row>
    <row r="27" spans="1:6" x14ac:dyDescent="0.25">
      <c r="A27" s="109"/>
      <c r="B27" s="110"/>
      <c r="C27" s="110"/>
      <c r="D27" s="110"/>
      <c r="E27" s="110"/>
      <c r="F27" s="111"/>
    </row>
    <row r="28" spans="1:6" ht="218.25" customHeight="1" x14ac:dyDescent="0.25">
      <c r="A28" s="80" t="s">
        <v>118</v>
      </c>
      <c r="B28" s="115" t="s">
        <v>119</v>
      </c>
      <c r="C28" s="115"/>
      <c r="D28" s="115"/>
      <c r="E28" s="115" t="s">
        <v>120</v>
      </c>
      <c r="F28" s="115"/>
    </row>
    <row r="29" spans="1:6" ht="27" x14ac:dyDescent="0.25">
      <c r="A29" s="71" t="s">
        <v>167</v>
      </c>
      <c r="B29" s="132"/>
      <c r="C29" s="105"/>
      <c r="D29" s="105"/>
      <c r="E29" s="105"/>
      <c r="F29" s="105"/>
    </row>
    <row r="30" spans="1:6" x14ac:dyDescent="0.25">
      <c r="A30" s="70"/>
      <c r="B30" s="105"/>
      <c r="C30" s="105"/>
      <c r="D30" s="105"/>
      <c r="E30" s="105"/>
      <c r="F30" s="105"/>
    </row>
    <row r="31" spans="1:6" x14ac:dyDescent="0.25">
      <c r="A31" s="109"/>
      <c r="B31" s="110"/>
      <c r="C31" s="110"/>
      <c r="D31" s="110"/>
      <c r="E31" s="110"/>
      <c r="F31" s="111"/>
    </row>
    <row r="32" spans="1:6" ht="15.75" thickBot="1" x14ac:dyDescent="0.3">
      <c r="A32" s="99"/>
      <c r="B32" s="100"/>
      <c r="C32" s="100"/>
      <c r="D32" s="100"/>
      <c r="E32" s="100"/>
      <c r="F32" s="101"/>
    </row>
    <row r="33" spans="1:6" ht="16.5" thickTop="1" thickBot="1" x14ac:dyDescent="0.3">
      <c r="A33" s="90" t="s">
        <v>121</v>
      </c>
      <c r="B33" s="91"/>
      <c r="C33" s="91"/>
      <c r="D33" s="91"/>
      <c r="E33" s="91"/>
      <c r="F33" s="92"/>
    </row>
    <row r="34" spans="1:6" ht="43.5" customHeight="1" thickBot="1" x14ac:dyDescent="0.3">
      <c r="A34" s="93" t="s">
        <v>183</v>
      </c>
      <c r="B34" s="94"/>
      <c r="C34" s="94"/>
      <c r="D34" s="94"/>
      <c r="E34" s="94"/>
      <c r="F34" s="95"/>
    </row>
    <row r="35" spans="1:6" ht="16.5" thickTop="1" thickBot="1" x14ac:dyDescent="0.3">
      <c r="A35" s="90" t="s">
        <v>123</v>
      </c>
      <c r="B35" s="91"/>
      <c r="C35" s="91"/>
      <c r="D35" s="91"/>
      <c r="E35" s="91"/>
      <c r="F35" s="92"/>
    </row>
    <row r="36" spans="1:6" ht="67.5" customHeight="1" thickBot="1" x14ac:dyDescent="0.3">
      <c r="A36" s="116" t="s">
        <v>167</v>
      </c>
      <c r="B36" s="117"/>
      <c r="C36" s="117"/>
      <c r="D36" s="117"/>
      <c r="E36" s="117"/>
      <c r="F36" s="118"/>
    </row>
    <row r="37" spans="1:6" ht="16.5" thickTop="1" thickBot="1" x14ac:dyDescent="0.3">
      <c r="A37" s="90" t="s">
        <v>124</v>
      </c>
      <c r="B37" s="91"/>
      <c r="C37" s="91"/>
      <c r="D37" s="91"/>
      <c r="E37" s="91"/>
      <c r="F37" s="92"/>
    </row>
    <row r="38" spans="1:6" ht="40.5" customHeight="1" x14ac:dyDescent="0.25">
      <c r="A38" s="119" t="s">
        <v>193</v>
      </c>
      <c r="B38" s="120"/>
      <c r="C38" s="120"/>
      <c r="D38" s="120"/>
      <c r="E38" s="120"/>
      <c r="F38" s="121"/>
    </row>
    <row r="39" spans="1:6" ht="40.5" customHeight="1" thickBot="1" x14ac:dyDescent="0.3">
      <c r="A39" s="99" t="s">
        <v>122</v>
      </c>
      <c r="B39" s="100"/>
      <c r="C39" s="100"/>
      <c r="D39" s="100"/>
      <c r="E39" s="100"/>
      <c r="F39" s="101"/>
    </row>
    <row r="40" spans="1:6" ht="28.5" customHeight="1" thickTop="1" thickBot="1" x14ac:dyDescent="0.3">
      <c r="A40" s="90" t="s">
        <v>125</v>
      </c>
      <c r="B40" s="91"/>
      <c r="C40" s="91"/>
      <c r="D40" s="91"/>
      <c r="E40" s="91"/>
      <c r="F40" s="92"/>
    </row>
    <row r="41" spans="1:6" ht="65.25" customHeight="1" x14ac:dyDescent="0.25">
      <c r="A41" s="93"/>
      <c r="B41" s="94"/>
      <c r="C41" s="94"/>
      <c r="D41" s="94"/>
      <c r="E41" s="94"/>
      <c r="F41" s="95"/>
    </row>
    <row r="42" spans="1:6" ht="15.75" thickBot="1" x14ac:dyDescent="0.3">
      <c r="A42" s="99"/>
      <c r="B42" s="100"/>
      <c r="C42" s="100"/>
      <c r="D42" s="100"/>
      <c r="E42" s="100"/>
      <c r="F42" s="101"/>
    </row>
    <row r="43" spans="1:6" ht="43.5" thickTop="1" thickBot="1" x14ac:dyDescent="0.3">
      <c r="A43" s="36" t="s">
        <v>126</v>
      </c>
      <c r="B43" s="37" t="s">
        <v>127</v>
      </c>
      <c r="C43" s="37" t="s">
        <v>20</v>
      </c>
      <c r="D43" s="37" t="s">
        <v>198</v>
      </c>
      <c r="E43" s="37" t="s">
        <v>210</v>
      </c>
      <c r="F43" s="38" t="s">
        <v>128</v>
      </c>
    </row>
    <row r="44" spans="1:6" ht="15.75" thickBot="1" x14ac:dyDescent="0.3">
      <c r="A44" s="39" t="s">
        <v>189</v>
      </c>
      <c r="B44" s="40" t="s">
        <v>184</v>
      </c>
      <c r="C44" s="42">
        <v>3319</v>
      </c>
      <c r="D44" s="42">
        <v>4783</v>
      </c>
      <c r="E44" s="42">
        <v>3543</v>
      </c>
      <c r="F44" s="43"/>
    </row>
    <row r="45" spans="1:6" ht="15.75" thickBot="1" x14ac:dyDescent="0.3">
      <c r="A45" s="39" t="s">
        <v>188</v>
      </c>
      <c r="B45" s="40" t="s">
        <v>185</v>
      </c>
      <c r="C45" s="42">
        <v>8</v>
      </c>
      <c r="D45" s="42">
        <v>1</v>
      </c>
      <c r="E45" s="42"/>
      <c r="F45" s="43"/>
    </row>
    <row r="46" spans="1:6" ht="15.75" thickBot="1" x14ac:dyDescent="0.3">
      <c r="A46" s="39" t="s">
        <v>187</v>
      </c>
      <c r="B46" s="40" t="s">
        <v>186</v>
      </c>
      <c r="C46" s="42"/>
      <c r="D46" s="42"/>
      <c r="E46" s="42"/>
      <c r="F46" s="43"/>
    </row>
    <row r="47" spans="1:6" ht="41.25" thickBot="1" x14ac:dyDescent="0.3">
      <c r="A47" s="41" t="s">
        <v>129</v>
      </c>
      <c r="B47" s="37" t="s">
        <v>130</v>
      </c>
      <c r="C47" s="37" t="s">
        <v>20</v>
      </c>
      <c r="D47" s="37" t="s">
        <v>198</v>
      </c>
      <c r="E47" s="37" t="s">
        <v>210</v>
      </c>
      <c r="F47" s="38" t="s">
        <v>131</v>
      </c>
    </row>
    <row r="48" spans="1:6" ht="15.75" thickBot="1" x14ac:dyDescent="0.3">
      <c r="A48" s="39" t="s">
        <v>169</v>
      </c>
      <c r="B48" s="42" t="s">
        <v>17</v>
      </c>
      <c r="C48" s="63">
        <v>1434912000</v>
      </c>
      <c r="D48" s="66">
        <v>1872216500</v>
      </c>
      <c r="E48" s="66">
        <v>1473600000</v>
      </c>
      <c r="F48" s="43"/>
    </row>
    <row r="49" spans="1:6" ht="15.75" thickBot="1" x14ac:dyDescent="0.3">
      <c r="A49" s="39" t="s">
        <v>132</v>
      </c>
      <c r="B49" s="42" t="s">
        <v>17</v>
      </c>
      <c r="C49" s="64"/>
      <c r="D49" s="67"/>
      <c r="E49" s="67"/>
      <c r="F49" s="43"/>
    </row>
    <row r="50" spans="1:6" ht="15.75" thickBot="1" x14ac:dyDescent="0.3">
      <c r="A50" s="39" t="s">
        <v>2</v>
      </c>
      <c r="B50" s="42" t="s">
        <v>17</v>
      </c>
      <c r="C50" s="69">
        <f>+C48+C49</f>
        <v>1434912000</v>
      </c>
      <c r="D50" s="68">
        <f t="shared" ref="D50:E50" si="0">+D48+D49</f>
        <v>1872216500</v>
      </c>
      <c r="E50" s="68">
        <f t="shared" si="0"/>
        <v>1473600000</v>
      </c>
      <c r="F50" s="43"/>
    </row>
    <row r="51" spans="1:6" ht="41.25" thickBot="1" x14ac:dyDescent="0.3">
      <c r="A51" s="36" t="s">
        <v>133</v>
      </c>
      <c r="B51" s="37" t="s">
        <v>130</v>
      </c>
      <c r="C51" s="37" t="s">
        <v>20</v>
      </c>
      <c r="D51" s="37" t="s">
        <v>198</v>
      </c>
      <c r="E51" s="37" t="s">
        <v>210</v>
      </c>
      <c r="F51" s="38" t="s">
        <v>131</v>
      </c>
    </row>
    <row r="52" spans="1:6" ht="15.75" thickBot="1" x14ac:dyDescent="0.3">
      <c r="A52" s="39" t="s">
        <v>134</v>
      </c>
      <c r="B52" s="42" t="s">
        <v>17</v>
      </c>
      <c r="C52" s="63">
        <v>1434912000</v>
      </c>
      <c r="D52" s="66">
        <v>1872216500</v>
      </c>
      <c r="E52" s="66">
        <v>1473600000</v>
      </c>
      <c r="F52" s="43"/>
    </row>
    <row r="53" spans="1:6" ht="15.75" thickBot="1" x14ac:dyDescent="0.3">
      <c r="A53" s="39" t="s">
        <v>135</v>
      </c>
      <c r="B53" s="42" t="s">
        <v>17</v>
      </c>
      <c r="C53" s="64" t="s">
        <v>17</v>
      </c>
      <c r="D53" s="67" t="s">
        <v>17</v>
      </c>
      <c r="E53" s="67" t="s">
        <v>17</v>
      </c>
      <c r="F53" s="43" t="s">
        <v>17</v>
      </c>
    </row>
    <row r="54" spans="1:6" ht="15.75" thickBot="1" x14ac:dyDescent="0.3">
      <c r="A54" s="39"/>
      <c r="B54" s="42" t="s">
        <v>17</v>
      </c>
      <c r="C54" s="64"/>
      <c r="D54" s="67"/>
      <c r="E54" s="67"/>
      <c r="F54" s="43"/>
    </row>
    <row r="55" spans="1:6" ht="15.75" thickBot="1" x14ac:dyDescent="0.3">
      <c r="A55" s="39" t="s">
        <v>136</v>
      </c>
      <c r="B55" s="42" t="s">
        <v>17</v>
      </c>
      <c r="C55" s="64"/>
      <c r="D55" s="67"/>
      <c r="E55" s="67"/>
      <c r="F55" s="43"/>
    </row>
    <row r="56" spans="1:6" ht="15.75" thickBot="1" x14ac:dyDescent="0.3">
      <c r="A56" s="44" t="s">
        <v>137</v>
      </c>
      <c r="B56" s="45" t="s">
        <v>17</v>
      </c>
      <c r="C56" s="65">
        <f>+C52+C54+C55</f>
        <v>1434912000</v>
      </c>
      <c r="D56" s="68">
        <f t="shared" ref="D56:E56" si="1">+D52+D54+D55</f>
        <v>1872216500</v>
      </c>
      <c r="E56" s="68">
        <f t="shared" si="1"/>
        <v>1473600000</v>
      </c>
      <c r="F56" s="62"/>
    </row>
    <row r="57" spans="1:6" ht="27" customHeight="1" thickTop="1" thickBot="1" x14ac:dyDescent="0.3">
      <c r="A57" s="90" t="s">
        <v>138</v>
      </c>
      <c r="B57" s="91"/>
      <c r="C57" s="91"/>
      <c r="D57" s="131"/>
      <c r="E57" s="131"/>
      <c r="F57" s="92"/>
    </row>
    <row r="58" spans="1:6" x14ac:dyDescent="0.25">
      <c r="A58" s="93" t="s">
        <v>139</v>
      </c>
      <c r="B58" s="94"/>
      <c r="C58" s="94"/>
      <c r="D58" s="94"/>
      <c r="E58" s="94"/>
      <c r="F58" s="95"/>
    </row>
    <row r="59" spans="1:6" ht="15.75" thickBot="1" x14ac:dyDescent="0.3">
      <c r="A59" s="122"/>
      <c r="B59" s="123"/>
      <c r="C59" s="123"/>
      <c r="D59" s="123"/>
      <c r="E59" s="123"/>
      <c r="F59" s="124"/>
    </row>
    <row r="60" spans="1:6" ht="28.5" customHeight="1" thickBot="1" x14ac:dyDescent="0.3">
      <c r="A60" s="125" t="s">
        <v>140</v>
      </c>
      <c r="B60" s="126"/>
      <c r="C60" s="126"/>
      <c r="D60" s="126"/>
      <c r="E60" s="126"/>
      <c r="F60" s="127"/>
    </row>
    <row r="61" spans="1:6" ht="15.75" thickBot="1" x14ac:dyDescent="0.3">
      <c r="A61" s="128" t="s">
        <v>141</v>
      </c>
      <c r="B61" s="129"/>
      <c r="C61" s="129"/>
      <c r="D61" s="129"/>
      <c r="E61" s="129"/>
      <c r="F61" s="130"/>
    </row>
    <row r="62" spans="1:6" ht="15.75" thickBot="1" x14ac:dyDescent="0.3">
      <c r="A62" s="116" t="s">
        <v>142</v>
      </c>
      <c r="B62" s="117"/>
      <c r="C62" s="117"/>
      <c r="D62" s="117"/>
      <c r="E62" s="117"/>
      <c r="F62" s="118"/>
    </row>
    <row r="63" spans="1:6" ht="16.5" thickTop="1" thickBot="1" x14ac:dyDescent="0.3">
      <c r="A63" s="90" t="s">
        <v>143</v>
      </c>
      <c r="B63" s="91"/>
      <c r="C63" s="91"/>
      <c r="D63" s="91"/>
      <c r="E63" s="91"/>
      <c r="F63" s="92"/>
    </row>
    <row r="64" spans="1:6" ht="15.75" thickBot="1" x14ac:dyDescent="0.3">
      <c r="A64" s="116"/>
      <c r="B64" s="117"/>
      <c r="C64" s="117"/>
      <c r="D64" s="117"/>
      <c r="E64" s="117"/>
      <c r="F64" s="118"/>
    </row>
    <row r="65" ht="15.75" thickTop="1" x14ac:dyDescent="0.25"/>
  </sheetData>
  <mergeCells count="51">
    <mergeCell ref="A6:F6"/>
    <mergeCell ref="A1:F1"/>
    <mergeCell ref="A2:F2"/>
    <mergeCell ref="A3:F3"/>
    <mergeCell ref="A4:F4"/>
    <mergeCell ref="A5:F5"/>
    <mergeCell ref="A18:F18"/>
    <mergeCell ref="A7:F7"/>
    <mergeCell ref="A8:F8"/>
    <mergeCell ref="A9:F9"/>
    <mergeCell ref="A10:F10"/>
    <mergeCell ref="A11:F11"/>
    <mergeCell ref="A12:F12"/>
    <mergeCell ref="A13:F13"/>
    <mergeCell ref="A14:F14"/>
    <mergeCell ref="A15:F15"/>
    <mergeCell ref="A16:F16"/>
    <mergeCell ref="A17:F17"/>
    <mergeCell ref="B29:D29"/>
    <mergeCell ref="E29:F29"/>
    <mergeCell ref="A19:F19"/>
    <mergeCell ref="A20:F20"/>
    <mergeCell ref="A21:F21"/>
    <mergeCell ref="A22:F22"/>
    <mergeCell ref="A23:F23"/>
    <mergeCell ref="A24:F24"/>
    <mergeCell ref="A25:F25"/>
    <mergeCell ref="A26:F26"/>
    <mergeCell ref="A27:F27"/>
    <mergeCell ref="B28:D28"/>
    <mergeCell ref="E28:F28"/>
    <mergeCell ref="A40:F40"/>
    <mergeCell ref="B30:D30"/>
    <mergeCell ref="E30:F30"/>
    <mergeCell ref="A31:F31"/>
    <mergeCell ref="A32:F32"/>
    <mergeCell ref="A33:F33"/>
    <mergeCell ref="A34:F34"/>
    <mergeCell ref="A35:F35"/>
    <mergeCell ref="A36:F36"/>
    <mergeCell ref="A37:F37"/>
    <mergeCell ref="A38:F38"/>
    <mergeCell ref="A39:F39"/>
    <mergeCell ref="A63:F63"/>
    <mergeCell ref="A64:F64"/>
    <mergeCell ref="A41:F42"/>
    <mergeCell ref="A57:F57"/>
    <mergeCell ref="A58:F59"/>
    <mergeCell ref="A60:F60"/>
    <mergeCell ref="A61:F61"/>
    <mergeCell ref="A62:F62"/>
  </mergeCells>
  <printOptions horizontalCentered="1"/>
  <pageMargins left="0.51181102362204722" right="0.51181102362204722" top="0.74803149606299213" bottom="0.35433070866141736" header="0.31496062992125984" footer="0.11811023622047245"/>
  <pageSetup paperSize="9" scale="62"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2:FH30"/>
  <sheetViews>
    <sheetView tabSelected="1" topLeftCell="A3" zoomScaleNormal="100" workbookViewId="0">
      <pane xSplit="2" ySplit="3" topLeftCell="BU6" activePane="bottomRight" state="frozen"/>
      <selection activeCell="A3" sqref="A3"/>
      <selection pane="topRight" activeCell="C3" sqref="C3"/>
      <selection pane="bottomLeft" activeCell="A6" sqref="A6"/>
      <selection pane="bottomRight" activeCell="CD9" sqref="CD9"/>
    </sheetView>
  </sheetViews>
  <sheetFormatPr defaultRowHeight="15" x14ac:dyDescent="0.25"/>
  <cols>
    <col min="1" max="1" width="11.5703125" customWidth="1"/>
    <col min="3" max="3" width="21.85546875" customWidth="1"/>
    <col min="4" max="4" width="9.7109375" style="22" customWidth="1"/>
    <col min="5" max="5" width="9.5703125" style="22" customWidth="1"/>
    <col min="6" max="36" width="9.140625" style="22" customWidth="1"/>
    <col min="37" max="37" width="10.42578125" style="22" customWidth="1"/>
    <col min="38" max="38" width="9.85546875" style="22" bestFit="1" customWidth="1"/>
    <col min="39" max="68" width="9.140625" style="22" customWidth="1"/>
    <col min="69" max="69" width="10.5703125" style="22" bestFit="1" customWidth="1"/>
    <col min="70" max="70" width="10.42578125" style="22" customWidth="1"/>
    <col min="71" max="71" width="9.85546875" style="22" customWidth="1"/>
    <col min="72" max="97" width="9.140625" style="22" customWidth="1"/>
    <col min="98" max="98" width="9.5703125" style="22" customWidth="1"/>
    <col min="99" max="100" width="9.140625" style="22" customWidth="1"/>
    <col min="101" max="101" width="10.42578125" style="22" customWidth="1"/>
    <col min="102" max="102" width="10.28515625" style="22" customWidth="1"/>
    <col min="103" max="103" width="9.7109375" style="22" customWidth="1"/>
    <col min="104" max="127" width="9.140625" style="22" customWidth="1"/>
    <col min="128" max="128" width="9.7109375" style="22" customWidth="1"/>
    <col min="129" max="130" width="9.140625" style="22" customWidth="1"/>
    <col min="131" max="131" width="9.5703125" style="22" customWidth="1"/>
    <col min="132" max="132" width="9.140625" style="22" customWidth="1"/>
    <col min="133" max="133" width="10.42578125" style="22" bestFit="1" customWidth="1"/>
    <col min="134" max="134" width="10.28515625" style="22" bestFit="1" customWidth="1"/>
    <col min="135" max="135" width="9.7109375" style="22" bestFit="1" customWidth="1"/>
    <col min="136" max="153" width="9.140625" style="22"/>
    <col min="154" max="154" width="9.140625" style="22" customWidth="1"/>
    <col min="155" max="162" width="9.140625" style="22"/>
    <col min="163" max="163" width="9.140625" style="22" customWidth="1"/>
    <col min="164" max="164" width="9.140625" style="22"/>
  </cols>
  <sheetData>
    <row r="2" spans="1:164" ht="17.25" x14ac:dyDescent="0.25">
      <c r="A2" s="136" t="s">
        <v>11</v>
      </c>
      <c r="B2" s="136"/>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row>
    <row r="4" spans="1:164" ht="15" customHeight="1" x14ac:dyDescent="0.25">
      <c r="A4" s="148" t="s">
        <v>0</v>
      </c>
      <c r="B4" s="148"/>
      <c r="C4" s="148" t="s">
        <v>1</v>
      </c>
      <c r="D4" s="149" t="s">
        <v>205</v>
      </c>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28"/>
      <c r="AE4" s="28"/>
      <c r="AF4" s="28"/>
      <c r="AG4" s="28"/>
      <c r="AH4" s="79"/>
      <c r="AI4" s="47"/>
      <c r="AJ4" s="28"/>
      <c r="AK4" s="138" t="s">
        <v>206</v>
      </c>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40"/>
      <c r="BK4" s="28"/>
      <c r="BL4" s="28"/>
      <c r="BM4" s="28"/>
      <c r="BN4" s="28"/>
      <c r="BO4" s="47"/>
      <c r="BP4" s="28"/>
      <c r="BQ4" s="138" t="s">
        <v>207</v>
      </c>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40"/>
      <c r="CQ4" s="28"/>
      <c r="CR4" s="28"/>
      <c r="CS4" s="28"/>
      <c r="CT4" s="28"/>
      <c r="CU4" s="47"/>
      <c r="CV4" s="28"/>
      <c r="CW4" s="138" t="s">
        <v>208</v>
      </c>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40"/>
      <c r="DW4" s="28"/>
      <c r="DX4" s="28"/>
      <c r="DY4" s="28"/>
      <c r="DZ4" s="28"/>
      <c r="EA4" s="47"/>
      <c r="EB4" s="28"/>
      <c r="EC4" s="141" t="s">
        <v>209</v>
      </c>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28"/>
      <c r="FD4" s="28"/>
      <c r="FE4" s="28"/>
      <c r="FF4" s="28"/>
      <c r="FG4" s="47"/>
      <c r="FH4" s="28"/>
    </row>
    <row r="5" spans="1:164" s="20" customFormat="1" ht="309" customHeight="1" x14ac:dyDescent="0.2">
      <c r="A5" s="148"/>
      <c r="B5" s="148"/>
      <c r="C5" s="148"/>
      <c r="D5" s="23" t="s">
        <v>2</v>
      </c>
      <c r="E5" s="24" t="s">
        <v>41</v>
      </c>
      <c r="F5" s="24" t="s">
        <v>42</v>
      </c>
      <c r="G5" s="24" t="s">
        <v>43</v>
      </c>
      <c r="H5" s="24" t="s">
        <v>44</v>
      </c>
      <c r="I5" s="24" t="s">
        <v>45</v>
      </c>
      <c r="J5" s="24" t="s">
        <v>46</v>
      </c>
      <c r="K5" s="24" t="s">
        <v>47</v>
      </c>
      <c r="L5" s="24" t="s">
        <v>48</v>
      </c>
      <c r="M5" s="24" t="s">
        <v>49</v>
      </c>
      <c r="N5" s="24" t="s">
        <v>50</v>
      </c>
      <c r="O5" s="24" t="s">
        <v>51</v>
      </c>
      <c r="P5" s="24" t="s">
        <v>52</v>
      </c>
      <c r="Q5" s="24" t="s">
        <v>53</v>
      </c>
      <c r="R5" s="24" t="s">
        <v>54</v>
      </c>
      <c r="S5" s="24" t="s">
        <v>55</v>
      </c>
      <c r="T5" s="24" t="s">
        <v>56</v>
      </c>
      <c r="U5" s="24" t="s">
        <v>57</v>
      </c>
      <c r="V5" s="24" t="s">
        <v>58</v>
      </c>
      <c r="W5" s="24" t="s">
        <v>59</v>
      </c>
      <c r="X5" s="24" t="s">
        <v>60</v>
      </c>
      <c r="Y5" s="24" t="s">
        <v>212</v>
      </c>
      <c r="Z5" s="24" t="s">
        <v>61</v>
      </c>
      <c r="AA5" s="24" t="s">
        <v>62</v>
      </c>
      <c r="AB5" s="24" t="s">
        <v>63</v>
      </c>
      <c r="AC5" s="24" t="s">
        <v>64</v>
      </c>
      <c r="AD5" s="24" t="s">
        <v>87</v>
      </c>
      <c r="AE5" s="24" t="s">
        <v>161</v>
      </c>
      <c r="AF5" s="24" t="s">
        <v>85</v>
      </c>
      <c r="AG5" s="24" t="s">
        <v>86</v>
      </c>
      <c r="AH5" s="24" t="s">
        <v>213</v>
      </c>
      <c r="AI5" s="24" t="s">
        <v>162</v>
      </c>
      <c r="AJ5" s="24" t="s">
        <v>163</v>
      </c>
      <c r="AK5" s="23" t="s">
        <v>2</v>
      </c>
      <c r="AL5" s="24" t="s">
        <v>41</v>
      </c>
      <c r="AM5" s="24" t="s">
        <v>42</v>
      </c>
      <c r="AN5" s="24" t="s">
        <v>43</v>
      </c>
      <c r="AO5" s="24" t="s">
        <v>44</v>
      </c>
      <c r="AP5" s="24" t="s">
        <v>45</v>
      </c>
      <c r="AQ5" s="24" t="s">
        <v>46</v>
      </c>
      <c r="AR5" s="24" t="s">
        <v>47</v>
      </c>
      <c r="AS5" s="24" t="s">
        <v>48</v>
      </c>
      <c r="AT5" s="24" t="s">
        <v>49</v>
      </c>
      <c r="AU5" s="24" t="s">
        <v>50</v>
      </c>
      <c r="AV5" s="24" t="s">
        <v>51</v>
      </c>
      <c r="AW5" s="24" t="s">
        <v>52</v>
      </c>
      <c r="AX5" s="24" t="s">
        <v>53</v>
      </c>
      <c r="AY5" s="24" t="s">
        <v>54</v>
      </c>
      <c r="AZ5" s="24" t="s">
        <v>55</v>
      </c>
      <c r="BA5" s="24" t="s">
        <v>56</v>
      </c>
      <c r="BB5" s="24" t="s">
        <v>57</v>
      </c>
      <c r="BC5" s="24" t="s">
        <v>58</v>
      </c>
      <c r="BD5" s="24" t="s">
        <v>59</v>
      </c>
      <c r="BE5" s="24" t="s">
        <v>60</v>
      </c>
      <c r="BF5" s="24" t="s">
        <v>212</v>
      </c>
      <c r="BG5" s="24" t="s">
        <v>61</v>
      </c>
      <c r="BH5" s="24" t="s">
        <v>62</v>
      </c>
      <c r="BI5" s="24" t="s">
        <v>63</v>
      </c>
      <c r="BJ5" s="24" t="s">
        <v>64</v>
      </c>
      <c r="BK5" s="24" t="s">
        <v>87</v>
      </c>
      <c r="BL5" s="24" t="s">
        <v>161</v>
      </c>
      <c r="BM5" s="24" t="s">
        <v>85</v>
      </c>
      <c r="BN5" s="24" t="s">
        <v>86</v>
      </c>
      <c r="BO5" s="24" t="s">
        <v>162</v>
      </c>
      <c r="BP5" s="24" t="s">
        <v>163</v>
      </c>
      <c r="BQ5" s="23" t="s">
        <v>2</v>
      </c>
      <c r="BR5" s="24" t="s">
        <v>41</v>
      </c>
      <c r="BS5" s="24" t="s">
        <v>42</v>
      </c>
      <c r="BT5" s="24" t="s">
        <v>43</v>
      </c>
      <c r="BU5" s="24" t="s">
        <v>44</v>
      </c>
      <c r="BV5" s="24" t="s">
        <v>45</v>
      </c>
      <c r="BW5" s="24" t="s">
        <v>46</v>
      </c>
      <c r="BX5" s="24" t="s">
        <v>47</v>
      </c>
      <c r="BY5" s="24" t="s">
        <v>48</v>
      </c>
      <c r="BZ5" s="24" t="s">
        <v>49</v>
      </c>
      <c r="CA5" s="24" t="s">
        <v>50</v>
      </c>
      <c r="CB5" s="24" t="s">
        <v>51</v>
      </c>
      <c r="CC5" s="24" t="s">
        <v>52</v>
      </c>
      <c r="CD5" s="24" t="s">
        <v>53</v>
      </c>
      <c r="CE5" s="24" t="s">
        <v>54</v>
      </c>
      <c r="CF5" s="24" t="s">
        <v>55</v>
      </c>
      <c r="CG5" s="24" t="s">
        <v>56</v>
      </c>
      <c r="CH5" s="24" t="s">
        <v>57</v>
      </c>
      <c r="CI5" s="24" t="s">
        <v>58</v>
      </c>
      <c r="CJ5" s="24" t="s">
        <v>59</v>
      </c>
      <c r="CK5" s="24" t="s">
        <v>60</v>
      </c>
      <c r="CL5" s="24" t="s">
        <v>212</v>
      </c>
      <c r="CM5" s="24" t="s">
        <v>61</v>
      </c>
      <c r="CN5" s="24" t="s">
        <v>62</v>
      </c>
      <c r="CO5" s="24" t="s">
        <v>63</v>
      </c>
      <c r="CP5" s="24" t="s">
        <v>64</v>
      </c>
      <c r="CQ5" s="24" t="s">
        <v>87</v>
      </c>
      <c r="CR5" s="24" t="s">
        <v>161</v>
      </c>
      <c r="CS5" s="24" t="s">
        <v>85</v>
      </c>
      <c r="CT5" s="24" t="s">
        <v>86</v>
      </c>
      <c r="CU5" s="24" t="s">
        <v>162</v>
      </c>
      <c r="CV5" s="24" t="s">
        <v>163</v>
      </c>
      <c r="CW5" s="23" t="s">
        <v>2</v>
      </c>
      <c r="CX5" s="24" t="s">
        <v>41</v>
      </c>
      <c r="CY5" s="24" t="s">
        <v>42</v>
      </c>
      <c r="CZ5" s="24" t="s">
        <v>43</v>
      </c>
      <c r="DA5" s="24" t="s">
        <v>44</v>
      </c>
      <c r="DB5" s="24" t="s">
        <v>45</v>
      </c>
      <c r="DC5" s="24" t="s">
        <v>46</v>
      </c>
      <c r="DD5" s="24" t="s">
        <v>47</v>
      </c>
      <c r="DE5" s="24" t="s">
        <v>48</v>
      </c>
      <c r="DF5" s="24" t="s">
        <v>49</v>
      </c>
      <c r="DG5" s="24" t="s">
        <v>50</v>
      </c>
      <c r="DH5" s="24" t="s">
        <v>51</v>
      </c>
      <c r="DI5" s="24" t="s">
        <v>52</v>
      </c>
      <c r="DJ5" s="24" t="s">
        <v>53</v>
      </c>
      <c r="DK5" s="24" t="s">
        <v>54</v>
      </c>
      <c r="DL5" s="24" t="s">
        <v>55</v>
      </c>
      <c r="DM5" s="24" t="s">
        <v>56</v>
      </c>
      <c r="DN5" s="24" t="s">
        <v>57</v>
      </c>
      <c r="DO5" s="24" t="s">
        <v>58</v>
      </c>
      <c r="DP5" s="24" t="s">
        <v>59</v>
      </c>
      <c r="DQ5" s="24" t="s">
        <v>60</v>
      </c>
      <c r="DR5" s="24" t="s">
        <v>212</v>
      </c>
      <c r="DS5" s="24" t="s">
        <v>61</v>
      </c>
      <c r="DT5" s="24" t="s">
        <v>62</v>
      </c>
      <c r="DU5" s="24" t="s">
        <v>63</v>
      </c>
      <c r="DV5" s="24" t="s">
        <v>64</v>
      </c>
      <c r="DW5" s="24" t="s">
        <v>87</v>
      </c>
      <c r="DX5" s="24" t="s">
        <v>161</v>
      </c>
      <c r="DY5" s="24" t="s">
        <v>85</v>
      </c>
      <c r="DZ5" s="24" t="s">
        <v>86</v>
      </c>
      <c r="EA5" s="24" t="s">
        <v>162</v>
      </c>
      <c r="EB5" s="24" t="s">
        <v>163</v>
      </c>
      <c r="EC5" s="23" t="s">
        <v>2</v>
      </c>
      <c r="ED5" s="24" t="s">
        <v>41</v>
      </c>
      <c r="EE5" s="24" t="s">
        <v>42</v>
      </c>
      <c r="EF5" s="24" t="s">
        <v>43</v>
      </c>
      <c r="EG5" s="24" t="s">
        <v>44</v>
      </c>
      <c r="EH5" s="24" t="s">
        <v>45</v>
      </c>
      <c r="EI5" s="24" t="s">
        <v>46</v>
      </c>
      <c r="EJ5" s="24" t="s">
        <v>47</v>
      </c>
      <c r="EK5" s="24" t="s">
        <v>48</v>
      </c>
      <c r="EL5" s="24" t="s">
        <v>49</v>
      </c>
      <c r="EM5" s="24" t="s">
        <v>50</v>
      </c>
      <c r="EN5" s="24" t="s">
        <v>51</v>
      </c>
      <c r="EO5" s="24" t="s">
        <v>52</v>
      </c>
      <c r="EP5" s="24" t="s">
        <v>53</v>
      </c>
      <c r="EQ5" s="24" t="s">
        <v>54</v>
      </c>
      <c r="ER5" s="24" t="s">
        <v>55</v>
      </c>
      <c r="ES5" s="24" t="s">
        <v>56</v>
      </c>
      <c r="ET5" s="24" t="s">
        <v>57</v>
      </c>
      <c r="EU5" s="24" t="s">
        <v>58</v>
      </c>
      <c r="EV5" s="24" t="s">
        <v>59</v>
      </c>
      <c r="EW5" s="24" t="s">
        <v>60</v>
      </c>
      <c r="EX5" s="24" t="s">
        <v>212</v>
      </c>
      <c r="EY5" s="24" t="s">
        <v>61</v>
      </c>
      <c r="EZ5" s="24" t="s">
        <v>62</v>
      </c>
      <c r="FA5" s="24" t="s">
        <v>63</v>
      </c>
      <c r="FB5" s="24" t="s">
        <v>64</v>
      </c>
      <c r="FC5" s="24" t="s">
        <v>87</v>
      </c>
      <c r="FD5" s="24" t="s">
        <v>161</v>
      </c>
      <c r="FE5" s="24" t="s">
        <v>85</v>
      </c>
      <c r="FF5" s="24" t="s">
        <v>86</v>
      </c>
      <c r="FG5" s="24" t="s">
        <v>162</v>
      </c>
      <c r="FH5" s="24" t="s">
        <v>163</v>
      </c>
    </row>
    <row r="6" spans="1:164" ht="23.25" customHeight="1" x14ac:dyDescent="0.25">
      <c r="A6" s="143">
        <v>1080</v>
      </c>
      <c r="B6" s="143"/>
      <c r="C6" s="3" t="s">
        <v>65</v>
      </c>
      <c r="D6" s="25">
        <f>SUM(E6:AJ6)</f>
        <v>11698032.548000002</v>
      </c>
      <c r="E6" s="26">
        <f t="shared" ref="E6:AJ6" si="0">SUM(E7:E25)</f>
        <v>7901646.0099999998</v>
      </c>
      <c r="F6" s="26">
        <f t="shared" si="0"/>
        <v>1799889.14</v>
      </c>
      <c r="G6" s="26">
        <f t="shared" si="0"/>
        <v>348665.21</v>
      </c>
      <c r="H6" s="26">
        <f t="shared" si="0"/>
        <v>234519.39999999997</v>
      </c>
      <c r="I6" s="26">
        <f t="shared" si="0"/>
        <v>16335.768</v>
      </c>
      <c r="J6" s="26">
        <f t="shared" si="0"/>
        <v>519881.68000000005</v>
      </c>
      <c r="K6" s="26">
        <f t="shared" si="0"/>
        <v>1476.47</v>
      </c>
      <c r="L6" s="26">
        <f t="shared" si="0"/>
        <v>6781.2000000000007</v>
      </c>
      <c r="M6" s="26">
        <f t="shared" si="0"/>
        <v>408.9</v>
      </c>
      <c r="N6" s="26">
        <f t="shared" si="0"/>
        <v>17502.64</v>
      </c>
      <c r="O6" s="26">
        <f t="shared" si="0"/>
        <v>17207.5</v>
      </c>
      <c r="P6" s="26">
        <f t="shared" si="0"/>
        <v>9874.56</v>
      </c>
      <c r="Q6" s="26">
        <f t="shared" si="0"/>
        <v>1690.2</v>
      </c>
      <c r="R6" s="26">
        <f t="shared" si="0"/>
        <v>880.7</v>
      </c>
      <c r="S6" s="26">
        <f t="shared" si="0"/>
        <v>7327.1299999999992</v>
      </c>
      <c r="T6" s="26">
        <f t="shared" si="0"/>
        <v>5419.0899999999992</v>
      </c>
      <c r="U6" s="26">
        <f t="shared" si="0"/>
        <v>29225.239999999998</v>
      </c>
      <c r="V6" s="26">
        <f t="shared" si="0"/>
        <v>9073.9</v>
      </c>
      <c r="W6" s="26">
        <f t="shared" si="0"/>
        <v>218993.2</v>
      </c>
      <c r="X6" s="26">
        <f t="shared" si="0"/>
        <v>25339.87</v>
      </c>
      <c r="Y6" s="26">
        <f t="shared" ref="Y6" si="1">SUM(Y7:Y25)</f>
        <v>2695.6000000000004</v>
      </c>
      <c r="Z6" s="26">
        <f t="shared" si="0"/>
        <v>11859.96</v>
      </c>
      <c r="AA6" s="26">
        <f t="shared" si="0"/>
        <v>7665.6</v>
      </c>
      <c r="AB6" s="26">
        <f t="shared" si="0"/>
        <v>32846.379999999997</v>
      </c>
      <c r="AC6" s="26">
        <f t="shared" si="0"/>
        <v>9886.5</v>
      </c>
      <c r="AD6" s="26">
        <f t="shared" si="0"/>
        <v>0</v>
      </c>
      <c r="AE6" s="26">
        <f t="shared" si="0"/>
        <v>0</v>
      </c>
      <c r="AF6" s="26">
        <f t="shared" si="0"/>
        <v>0</v>
      </c>
      <c r="AG6" s="26">
        <f t="shared" si="0"/>
        <v>443056.3</v>
      </c>
      <c r="AH6" s="26">
        <f t="shared" ref="AH6" si="2">SUM(AH7:AH25)</f>
        <v>0.4</v>
      </c>
      <c r="AI6" s="26">
        <f t="shared" si="0"/>
        <v>0</v>
      </c>
      <c r="AJ6" s="26">
        <f t="shared" si="0"/>
        <v>17884</v>
      </c>
      <c r="AK6" s="25">
        <f>SUM(AL6:BP6)</f>
        <v>12165312.500000002</v>
      </c>
      <c r="AL6" s="26">
        <f t="shared" ref="AL6:BP6" si="3">SUM(AL7:AL25)</f>
        <v>8002350.9000000004</v>
      </c>
      <c r="AM6" s="26">
        <f t="shared" si="3"/>
        <v>1968512.9</v>
      </c>
      <c r="AN6" s="26">
        <f t="shared" si="3"/>
        <v>319359.30000000005</v>
      </c>
      <c r="AO6" s="26">
        <f t="shared" si="3"/>
        <v>324891</v>
      </c>
      <c r="AP6" s="26">
        <f t="shared" si="3"/>
        <v>23372.199999999997</v>
      </c>
      <c r="AQ6" s="26">
        <f t="shared" si="3"/>
        <v>469679</v>
      </c>
      <c r="AR6" s="26">
        <f t="shared" si="3"/>
        <v>1120</v>
      </c>
      <c r="AS6" s="26">
        <f t="shared" si="3"/>
        <v>30904.300000000003</v>
      </c>
      <c r="AT6" s="26">
        <f t="shared" si="3"/>
        <v>5000</v>
      </c>
      <c r="AU6" s="26">
        <f t="shared" si="3"/>
        <v>57621.000000000022</v>
      </c>
      <c r="AV6" s="26">
        <f t="shared" si="3"/>
        <v>53225</v>
      </c>
      <c r="AW6" s="26">
        <f t="shared" si="3"/>
        <v>13806.500000000002</v>
      </c>
      <c r="AX6" s="26">
        <f t="shared" si="3"/>
        <v>26000</v>
      </c>
      <c r="AY6" s="26">
        <f t="shared" si="3"/>
        <v>2000</v>
      </c>
      <c r="AZ6" s="26">
        <f t="shared" si="3"/>
        <v>229805.1</v>
      </c>
      <c r="BA6" s="26">
        <f t="shared" si="3"/>
        <v>14550.3</v>
      </c>
      <c r="BB6" s="26">
        <f t="shared" si="3"/>
        <v>8323.2000000000007</v>
      </c>
      <c r="BC6" s="26">
        <f t="shared" si="3"/>
        <v>11350.1</v>
      </c>
      <c r="BD6" s="26">
        <f t="shared" si="3"/>
        <v>214599.30000000002</v>
      </c>
      <c r="BE6" s="26">
        <f t="shared" si="3"/>
        <v>29054.399999999998</v>
      </c>
      <c r="BF6" s="26">
        <f t="shared" si="3"/>
        <v>0</v>
      </c>
      <c r="BG6" s="26">
        <f t="shared" si="3"/>
        <v>11298</v>
      </c>
      <c r="BH6" s="26">
        <f t="shared" si="3"/>
        <v>11587.8</v>
      </c>
      <c r="BI6" s="26">
        <f t="shared" si="3"/>
        <v>75069.600000000006</v>
      </c>
      <c r="BJ6" s="26">
        <f t="shared" si="3"/>
        <v>23297.1</v>
      </c>
      <c r="BK6" s="26">
        <f t="shared" si="3"/>
        <v>238535.5</v>
      </c>
      <c r="BL6" s="26">
        <f t="shared" si="3"/>
        <v>0</v>
      </c>
      <c r="BM6" s="26">
        <f t="shared" si="3"/>
        <v>0</v>
      </c>
      <c r="BN6" s="26">
        <f t="shared" si="3"/>
        <v>0</v>
      </c>
      <c r="BO6" s="26">
        <f t="shared" si="3"/>
        <v>0</v>
      </c>
      <c r="BP6" s="26">
        <f t="shared" si="3"/>
        <v>0</v>
      </c>
      <c r="BQ6" s="25">
        <f>SUM(BR6:CV6)</f>
        <v>12808902.536488004</v>
      </c>
      <c r="BR6" s="26">
        <f t="shared" ref="BR6:CV6" si="4">SUM(BR7:BR25)</f>
        <v>8040570</v>
      </c>
      <c r="BS6" s="26">
        <f t="shared" si="4"/>
        <v>1960204.5000000002</v>
      </c>
      <c r="BT6" s="26">
        <f t="shared" si="4"/>
        <v>317956.90000000002</v>
      </c>
      <c r="BU6" s="26">
        <f t="shared" si="4"/>
        <v>323818.19999999995</v>
      </c>
      <c r="BV6" s="26">
        <f t="shared" si="4"/>
        <v>31144.5</v>
      </c>
      <c r="BW6" s="26">
        <f t="shared" si="4"/>
        <v>643808</v>
      </c>
      <c r="BX6" s="26">
        <f t="shared" si="4"/>
        <v>1316</v>
      </c>
      <c r="BY6" s="26">
        <f t="shared" si="4"/>
        <v>34330.680000000008</v>
      </c>
      <c r="BZ6" s="26">
        <f t="shared" si="4"/>
        <v>10000</v>
      </c>
      <c r="CA6" s="26">
        <f t="shared" si="4"/>
        <v>61317.300000000017</v>
      </c>
      <c r="CB6" s="26">
        <f t="shared" si="4"/>
        <v>43785</v>
      </c>
      <c r="CC6" s="26">
        <f t="shared" si="4"/>
        <v>14238.421999999999</v>
      </c>
      <c r="CD6" s="26">
        <f t="shared" si="4"/>
        <v>26000</v>
      </c>
      <c r="CE6" s="26">
        <f t="shared" si="4"/>
        <v>6250</v>
      </c>
      <c r="CF6" s="26">
        <f t="shared" si="4"/>
        <v>166057.95666666658</v>
      </c>
      <c r="CG6" s="26">
        <f t="shared" si="4"/>
        <v>14550.3</v>
      </c>
      <c r="CH6" s="26">
        <f t="shared" si="4"/>
        <v>25582.894</v>
      </c>
      <c r="CI6" s="26">
        <f t="shared" si="4"/>
        <v>13750</v>
      </c>
      <c r="CJ6" s="26">
        <f t="shared" si="4"/>
        <v>285601.99999999994</v>
      </c>
      <c r="CK6" s="26">
        <f t="shared" si="4"/>
        <v>29604.9</v>
      </c>
      <c r="CL6" s="26">
        <f t="shared" si="4"/>
        <v>0</v>
      </c>
      <c r="CM6" s="26">
        <f t="shared" si="4"/>
        <v>22126.799999999999</v>
      </c>
      <c r="CN6" s="26">
        <f t="shared" si="4"/>
        <v>35258.800000000003</v>
      </c>
      <c r="CO6" s="26">
        <f t="shared" si="4"/>
        <v>76269.600000000006</v>
      </c>
      <c r="CP6" s="26">
        <f t="shared" si="4"/>
        <v>23300.326399999994</v>
      </c>
      <c r="CQ6" s="26">
        <f t="shared" si="4"/>
        <v>254745.15742133334</v>
      </c>
      <c r="CR6" s="26">
        <f t="shared" si="4"/>
        <v>0</v>
      </c>
      <c r="CS6" s="26">
        <f t="shared" si="4"/>
        <v>0</v>
      </c>
      <c r="CT6" s="26">
        <f t="shared" si="4"/>
        <v>347314.3</v>
      </c>
      <c r="CU6" s="26">
        <f t="shared" si="4"/>
        <v>0</v>
      </c>
      <c r="CV6" s="26">
        <f t="shared" si="4"/>
        <v>0</v>
      </c>
      <c r="CW6" s="25">
        <f>SUM(CX6:EB6)</f>
        <v>12518597.876988005</v>
      </c>
      <c r="CX6" s="26">
        <f t="shared" ref="CX6:EB6" si="5">SUM(CX7:CX25)</f>
        <v>8082004.3000000007</v>
      </c>
      <c r="CY6" s="26">
        <f t="shared" si="5"/>
        <v>1984333.7999999998</v>
      </c>
      <c r="CZ6" s="26">
        <f t="shared" si="5"/>
        <v>324810.30000000005</v>
      </c>
      <c r="DA6" s="26">
        <f t="shared" si="5"/>
        <v>323818.19999999995</v>
      </c>
      <c r="DB6" s="26">
        <f t="shared" si="5"/>
        <v>31144.5</v>
      </c>
      <c r="DC6" s="26">
        <f t="shared" si="5"/>
        <v>645911.15999999992</v>
      </c>
      <c r="DD6" s="26">
        <f t="shared" si="5"/>
        <v>1316</v>
      </c>
      <c r="DE6" s="26">
        <f t="shared" si="5"/>
        <v>34330.680000000008</v>
      </c>
      <c r="DF6" s="26">
        <f t="shared" si="5"/>
        <v>10000</v>
      </c>
      <c r="DG6" s="26">
        <f t="shared" si="5"/>
        <v>61317.300000000017</v>
      </c>
      <c r="DH6" s="26">
        <f t="shared" si="5"/>
        <v>43785</v>
      </c>
      <c r="DI6" s="26">
        <f t="shared" si="5"/>
        <v>14238.421999999999</v>
      </c>
      <c r="DJ6" s="26">
        <f t="shared" si="5"/>
        <v>26000</v>
      </c>
      <c r="DK6" s="26">
        <f t="shared" si="5"/>
        <v>6250</v>
      </c>
      <c r="DL6" s="26">
        <f t="shared" si="5"/>
        <v>166057.95666666658</v>
      </c>
      <c r="DM6" s="26">
        <f t="shared" si="5"/>
        <v>14550.3</v>
      </c>
      <c r="DN6" s="26">
        <f t="shared" si="5"/>
        <v>25582.894</v>
      </c>
      <c r="DO6" s="26">
        <f t="shared" si="5"/>
        <v>13750</v>
      </c>
      <c r="DP6" s="26">
        <f t="shared" si="5"/>
        <v>297559.91499999998</v>
      </c>
      <c r="DQ6" s="26">
        <f t="shared" si="5"/>
        <v>29604.9</v>
      </c>
      <c r="DR6" s="26">
        <f t="shared" si="5"/>
        <v>0</v>
      </c>
      <c r="DS6" s="26">
        <f t="shared" si="5"/>
        <v>22126.799999999999</v>
      </c>
      <c r="DT6" s="26">
        <f t="shared" si="5"/>
        <v>13758.8</v>
      </c>
      <c r="DU6" s="26">
        <f t="shared" si="5"/>
        <v>76269.600000000006</v>
      </c>
      <c r="DV6" s="26">
        <f t="shared" si="5"/>
        <v>23300.326399999994</v>
      </c>
      <c r="DW6" s="26">
        <f t="shared" si="5"/>
        <v>246776.72292133339</v>
      </c>
      <c r="DX6" s="26">
        <f t="shared" si="5"/>
        <v>0</v>
      </c>
      <c r="DY6" s="26">
        <f t="shared" si="5"/>
        <v>0</v>
      </c>
      <c r="DZ6" s="26">
        <f t="shared" si="5"/>
        <v>0</v>
      </c>
      <c r="EA6" s="26">
        <f t="shared" si="5"/>
        <v>0</v>
      </c>
      <c r="EB6" s="26">
        <f t="shared" si="5"/>
        <v>0</v>
      </c>
      <c r="EC6" s="25">
        <f>SUM(ED6:FH6)</f>
        <v>12463693.482513001</v>
      </c>
      <c r="ED6" s="26">
        <f t="shared" ref="ED6:FH6" si="6">SUM(ED7:ED25)</f>
        <v>8154460.7000000002</v>
      </c>
      <c r="EE6" s="26">
        <f t="shared" si="6"/>
        <v>2000632.7</v>
      </c>
      <c r="EF6" s="26">
        <f t="shared" si="6"/>
        <v>329213.2</v>
      </c>
      <c r="EG6" s="26">
        <f t="shared" si="6"/>
        <v>323818.19999999995</v>
      </c>
      <c r="EH6" s="26">
        <f t="shared" si="6"/>
        <v>31144.5</v>
      </c>
      <c r="EI6" s="26">
        <f t="shared" si="6"/>
        <v>648119.478</v>
      </c>
      <c r="EJ6" s="26">
        <f t="shared" si="6"/>
        <v>1316</v>
      </c>
      <c r="EK6" s="26">
        <f t="shared" si="6"/>
        <v>34330.680000000008</v>
      </c>
      <c r="EL6" s="26">
        <f t="shared" si="6"/>
        <v>10000</v>
      </c>
      <c r="EM6" s="26">
        <f t="shared" si="6"/>
        <v>61317.300000000017</v>
      </c>
      <c r="EN6" s="26">
        <f t="shared" si="6"/>
        <v>43785</v>
      </c>
      <c r="EO6" s="26">
        <f t="shared" si="6"/>
        <v>14238.421999999999</v>
      </c>
      <c r="EP6" s="26">
        <f t="shared" si="6"/>
        <v>26000</v>
      </c>
      <c r="EQ6" s="26">
        <f t="shared" si="6"/>
        <v>6250</v>
      </c>
      <c r="ER6" s="26">
        <f t="shared" si="6"/>
        <v>0</v>
      </c>
      <c r="ES6" s="26">
        <f t="shared" si="6"/>
        <v>14550.3</v>
      </c>
      <c r="ET6" s="26">
        <f t="shared" si="6"/>
        <v>25582.894</v>
      </c>
      <c r="EU6" s="26">
        <f t="shared" si="6"/>
        <v>13750</v>
      </c>
      <c r="EV6" s="26">
        <f t="shared" si="6"/>
        <v>314729.52574999997</v>
      </c>
      <c r="EW6" s="26">
        <f t="shared" si="6"/>
        <v>29604.9</v>
      </c>
      <c r="EX6" s="26">
        <f t="shared" si="6"/>
        <v>0</v>
      </c>
      <c r="EY6" s="26">
        <f t="shared" si="6"/>
        <v>22126.799999999999</v>
      </c>
      <c r="EZ6" s="26">
        <f t="shared" si="6"/>
        <v>13758.8</v>
      </c>
      <c r="FA6" s="26">
        <f t="shared" si="6"/>
        <v>76269.600000000006</v>
      </c>
      <c r="FB6" s="26">
        <f t="shared" si="6"/>
        <v>23300.326399999994</v>
      </c>
      <c r="FC6" s="26">
        <f t="shared" si="6"/>
        <v>245394.15636300002</v>
      </c>
      <c r="FD6" s="26">
        <f t="shared" si="6"/>
        <v>0</v>
      </c>
      <c r="FE6" s="26">
        <f t="shared" si="6"/>
        <v>0</v>
      </c>
      <c r="FF6" s="26">
        <f t="shared" si="6"/>
        <v>0</v>
      </c>
      <c r="FG6" s="26">
        <f t="shared" si="6"/>
        <v>0</v>
      </c>
      <c r="FH6" s="26">
        <f t="shared" si="6"/>
        <v>0</v>
      </c>
    </row>
    <row r="7" spans="1:164" ht="140.25" x14ac:dyDescent="0.25">
      <c r="A7" s="144"/>
      <c r="B7" s="3">
        <v>11001</v>
      </c>
      <c r="C7" s="3" t="s">
        <v>66</v>
      </c>
      <c r="D7" s="25">
        <f t="shared" ref="D7:D25" si="7">SUM(E7:AJ7)</f>
        <v>2716404.2200000007</v>
      </c>
      <c r="E7" s="25">
        <v>1871092.04</v>
      </c>
      <c r="F7" s="25">
        <v>350452.6</v>
      </c>
      <c r="G7" s="25">
        <v>163932.4</v>
      </c>
      <c r="H7" s="25">
        <v>24462.1</v>
      </c>
      <c r="I7" s="25">
        <v>2165.3999999999996</v>
      </c>
      <c r="J7" s="25">
        <v>16470.68</v>
      </c>
      <c r="K7" s="25">
        <v>1476.47</v>
      </c>
      <c r="L7" s="25">
        <v>5033.8</v>
      </c>
      <c r="M7" s="25"/>
      <c r="N7" s="25"/>
      <c r="O7" s="25">
        <v>17207.5</v>
      </c>
      <c r="P7" s="25">
        <v>9874.56</v>
      </c>
      <c r="Q7" s="25">
        <v>502</v>
      </c>
      <c r="R7" s="25">
        <v>766.6</v>
      </c>
      <c r="S7" s="25">
        <v>4220.03</v>
      </c>
      <c r="T7" s="25">
        <v>2601.9899999999998</v>
      </c>
      <c r="U7" s="25">
        <v>6112.94</v>
      </c>
      <c r="V7" s="25">
        <v>9073.9</v>
      </c>
      <c r="W7" s="49">
        <v>181983.2</v>
      </c>
      <c r="X7" s="25">
        <v>24420.17</v>
      </c>
      <c r="Y7" s="25"/>
      <c r="Z7" s="25">
        <v>4814.16</v>
      </c>
      <c r="AA7" s="25">
        <v>4912.6000000000004</v>
      </c>
      <c r="AB7" s="25">
        <v>13823.88</v>
      </c>
      <c r="AC7" s="25">
        <v>1005.2</v>
      </c>
      <c r="AD7" s="25"/>
      <c r="AE7" s="25"/>
      <c r="AF7" s="25"/>
      <c r="AG7" s="25"/>
      <c r="AH7" s="25"/>
      <c r="AI7" s="25"/>
      <c r="AJ7" s="25"/>
      <c r="AK7" s="25">
        <f>SUM(AL7:BP7)</f>
        <v>3249647.6999999997</v>
      </c>
      <c r="AL7" s="25">
        <v>1950013.7</v>
      </c>
      <c r="AM7" s="25">
        <v>385561.59999999998</v>
      </c>
      <c r="AN7" s="25">
        <v>171585.2</v>
      </c>
      <c r="AO7" s="25">
        <v>31957.800000000003</v>
      </c>
      <c r="AP7" s="25">
        <v>2700.5</v>
      </c>
      <c r="AQ7" s="25">
        <v>27754.799999999999</v>
      </c>
      <c r="AR7" s="25">
        <v>1120</v>
      </c>
      <c r="AS7" s="25">
        <v>23751.5</v>
      </c>
      <c r="AT7" s="25">
        <v>5000</v>
      </c>
      <c r="AU7" s="25"/>
      <c r="AV7" s="25">
        <v>53225</v>
      </c>
      <c r="AW7" s="25">
        <v>13806.500000000002</v>
      </c>
      <c r="AX7" s="25">
        <v>15000</v>
      </c>
      <c r="AY7" s="25">
        <v>1500</v>
      </c>
      <c r="AZ7" s="25">
        <v>229805.1</v>
      </c>
      <c r="BA7" s="25">
        <v>11674.6</v>
      </c>
      <c r="BB7" s="25">
        <v>8323.2000000000007</v>
      </c>
      <c r="BC7" s="25">
        <v>11350.1</v>
      </c>
      <c r="BD7" s="25">
        <v>214599.30000000002</v>
      </c>
      <c r="BE7" s="25">
        <v>29054.399999999998</v>
      </c>
      <c r="BF7" s="25"/>
      <c r="BG7" s="25">
        <v>11298</v>
      </c>
      <c r="BH7" s="25">
        <v>11587.8</v>
      </c>
      <c r="BI7" s="25">
        <v>36789.599999999999</v>
      </c>
      <c r="BJ7" s="25">
        <v>2189</v>
      </c>
      <c r="BK7" s="25"/>
      <c r="BL7" s="25"/>
      <c r="BM7" s="25"/>
      <c r="BN7" s="25"/>
      <c r="BO7" s="25"/>
      <c r="BP7" s="25"/>
      <c r="BQ7" s="25">
        <f>SUM(BR7:CV7)</f>
        <v>3348784.3366666655</v>
      </c>
      <c r="BR7" s="25">
        <v>1960701.2000000002</v>
      </c>
      <c r="BS7" s="25">
        <v>387638</v>
      </c>
      <c r="BT7" s="25">
        <v>172562.30000000002</v>
      </c>
      <c r="BU7" s="25">
        <v>31411.800000000003</v>
      </c>
      <c r="BV7" s="25">
        <v>9526.5</v>
      </c>
      <c r="BW7" s="25">
        <v>43162.799999999996</v>
      </c>
      <c r="BX7" s="25">
        <v>1316</v>
      </c>
      <c r="BY7" s="25">
        <v>26805.1</v>
      </c>
      <c r="BZ7" s="25">
        <v>10000</v>
      </c>
      <c r="CA7" s="25"/>
      <c r="CB7" s="25">
        <v>43785</v>
      </c>
      <c r="CC7" s="25">
        <v>14238.421999999999</v>
      </c>
      <c r="CD7" s="25">
        <v>15000</v>
      </c>
      <c r="CE7" s="25">
        <v>4000</v>
      </c>
      <c r="CF7" s="25">
        <v>166057.95666666658</v>
      </c>
      <c r="CG7" s="25">
        <v>11674.6</v>
      </c>
      <c r="CH7" s="25">
        <v>25582.894</v>
      </c>
      <c r="CI7" s="25">
        <v>13750</v>
      </c>
      <c r="CJ7" s="25">
        <v>285601.99999999994</v>
      </c>
      <c r="CK7" s="25">
        <v>29604.9</v>
      </c>
      <c r="CL7" s="25"/>
      <c r="CM7" s="25">
        <v>22126.799999999999</v>
      </c>
      <c r="CN7" s="25">
        <v>35258.800000000003</v>
      </c>
      <c r="CO7" s="25">
        <v>36789.599999999999</v>
      </c>
      <c r="CP7" s="25">
        <v>2189.6639999999998</v>
      </c>
      <c r="CQ7" s="25"/>
      <c r="CR7" s="25"/>
      <c r="CS7" s="25"/>
      <c r="CT7" s="25"/>
      <c r="CU7" s="25"/>
      <c r="CV7" s="25"/>
      <c r="CW7" s="25">
        <f>SUM(CX7:EB7)</f>
        <v>3402501.5116666653</v>
      </c>
      <c r="CX7" s="25">
        <v>2008267</v>
      </c>
      <c r="CY7" s="25">
        <v>396801.30000000005</v>
      </c>
      <c r="CZ7" s="25">
        <v>176989.3</v>
      </c>
      <c r="DA7" s="25">
        <v>31411.800000000003</v>
      </c>
      <c r="DB7" s="25">
        <v>9526.5</v>
      </c>
      <c r="DC7" s="25">
        <v>45265.96</v>
      </c>
      <c r="DD7" s="25">
        <v>1316</v>
      </c>
      <c r="DE7" s="25">
        <v>26805.1</v>
      </c>
      <c r="DF7" s="25">
        <v>10000</v>
      </c>
      <c r="DG7" s="25"/>
      <c r="DH7" s="25">
        <v>43785</v>
      </c>
      <c r="DI7" s="25">
        <v>14238.421999999999</v>
      </c>
      <c r="DJ7" s="25">
        <v>15000</v>
      </c>
      <c r="DK7" s="25">
        <v>4000</v>
      </c>
      <c r="DL7" s="25">
        <v>166057.95666666658</v>
      </c>
      <c r="DM7" s="25">
        <v>11674.6</v>
      </c>
      <c r="DN7" s="25">
        <v>25582.894</v>
      </c>
      <c r="DO7" s="25">
        <v>13750</v>
      </c>
      <c r="DP7" s="25">
        <v>297559.91499999998</v>
      </c>
      <c r="DQ7" s="25">
        <v>29604.9</v>
      </c>
      <c r="DR7" s="25"/>
      <c r="DS7" s="25">
        <v>22126.799999999999</v>
      </c>
      <c r="DT7" s="25">
        <v>13758.8</v>
      </c>
      <c r="DU7" s="25">
        <v>36789.599999999999</v>
      </c>
      <c r="DV7" s="25">
        <v>2189.6639999999998</v>
      </c>
      <c r="DW7" s="25"/>
      <c r="DX7" s="25"/>
      <c r="DY7" s="25"/>
      <c r="DZ7" s="25"/>
      <c r="EA7" s="25"/>
      <c r="EB7" s="25"/>
      <c r="EC7" s="25">
        <f>SUM(ED7:FH7)</f>
        <v>3282680.8837499991</v>
      </c>
      <c r="ED7" s="25">
        <v>2029157.5999999999</v>
      </c>
      <c r="EE7" s="25">
        <v>400883.7</v>
      </c>
      <c r="EF7" s="25">
        <v>178875.7</v>
      </c>
      <c r="EG7" s="25">
        <v>31411.800000000003</v>
      </c>
      <c r="EH7" s="25">
        <v>9526.5</v>
      </c>
      <c r="EI7" s="25">
        <v>47474.277999999998</v>
      </c>
      <c r="EJ7" s="25">
        <v>1316</v>
      </c>
      <c r="EK7" s="25">
        <v>26805.1</v>
      </c>
      <c r="EL7" s="25">
        <v>10000</v>
      </c>
      <c r="EM7" s="25"/>
      <c r="EN7" s="25">
        <v>43785</v>
      </c>
      <c r="EO7" s="25">
        <v>14238.421999999999</v>
      </c>
      <c r="EP7" s="25">
        <v>15000</v>
      </c>
      <c r="EQ7" s="25">
        <v>4000</v>
      </c>
      <c r="ER7" s="25"/>
      <c r="ES7" s="25">
        <v>11674.6</v>
      </c>
      <c r="ET7" s="25">
        <v>25582.894</v>
      </c>
      <c r="EU7" s="25">
        <v>13750</v>
      </c>
      <c r="EV7" s="25">
        <v>314729.52574999997</v>
      </c>
      <c r="EW7" s="25">
        <v>29604.9</v>
      </c>
      <c r="EX7" s="25"/>
      <c r="EY7" s="25">
        <v>22126.799999999999</v>
      </c>
      <c r="EZ7" s="25">
        <v>13758.8</v>
      </c>
      <c r="FA7" s="25">
        <v>36789.599999999999</v>
      </c>
      <c r="FB7" s="25">
        <v>2189.6639999999998</v>
      </c>
      <c r="FC7" s="25"/>
      <c r="FD7" s="25"/>
      <c r="FE7" s="25"/>
      <c r="FF7" s="25"/>
      <c r="FG7" s="25"/>
      <c r="FH7" s="25"/>
    </row>
    <row r="8" spans="1:164" ht="76.5" x14ac:dyDescent="0.25">
      <c r="A8" s="144"/>
      <c r="B8" s="3">
        <v>11002</v>
      </c>
      <c r="C8" s="3" t="s">
        <v>67</v>
      </c>
      <c r="D8" s="25">
        <f t="shared" si="7"/>
        <v>735397.29999999993</v>
      </c>
      <c r="E8" s="25">
        <v>564239.19999999995</v>
      </c>
      <c r="F8" s="25">
        <v>131172</v>
      </c>
      <c r="G8" s="25">
        <v>14836.5</v>
      </c>
      <c r="H8" s="25">
        <v>14809.3</v>
      </c>
      <c r="I8" s="25">
        <v>467.7</v>
      </c>
      <c r="J8" s="25">
        <v>8071.4</v>
      </c>
      <c r="K8" s="25"/>
      <c r="L8" s="25"/>
      <c r="M8" s="25">
        <v>408.9</v>
      </c>
      <c r="N8" s="25">
        <v>22.5</v>
      </c>
      <c r="O8" s="25"/>
      <c r="P8" s="25"/>
      <c r="Q8" s="25"/>
      <c r="R8" s="25">
        <v>4.0999999999999996</v>
      </c>
      <c r="S8" s="25"/>
      <c r="T8" s="25">
        <v>88.6</v>
      </c>
      <c r="U8" s="25"/>
      <c r="V8" s="25"/>
      <c r="W8" s="49">
        <v>492</v>
      </c>
      <c r="X8" s="25"/>
      <c r="Y8" s="25"/>
      <c r="Z8" s="25"/>
      <c r="AA8" s="25"/>
      <c r="AB8" s="25"/>
      <c r="AC8" s="25">
        <v>785.1</v>
      </c>
      <c r="AD8" s="25"/>
      <c r="AE8" s="25"/>
      <c r="AF8" s="25"/>
      <c r="AG8" s="25"/>
      <c r="AH8" s="25"/>
      <c r="AI8" s="25"/>
      <c r="AJ8" s="25"/>
      <c r="AK8" s="25">
        <f t="shared" ref="AK8:AK25" si="8">SUM(AL8:BP8)</f>
        <v>723550.5</v>
      </c>
      <c r="AL8" s="25">
        <v>533438.5</v>
      </c>
      <c r="AM8" s="25">
        <v>143869.29999999999</v>
      </c>
      <c r="AN8" s="25">
        <v>8377.5</v>
      </c>
      <c r="AO8" s="25">
        <v>22247.599999999999</v>
      </c>
      <c r="AP8" s="25">
        <v>1003.3</v>
      </c>
      <c r="AQ8" s="25">
        <v>11158.1</v>
      </c>
      <c r="AR8" s="25"/>
      <c r="AS8" s="25">
        <v>786.30000000000007</v>
      </c>
      <c r="AT8" s="25"/>
      <c r="AU8" s="25">
        <v>163.5</v>
      </c>
      <c r="AV8" s="25"/>
      <c r="AW8" s="25"/>
      <c r="AX8" s="25"/>
      <c r="AY8" s="25">
        <v>500</v>
      </c>
      <c r="AZ8" s="25"/>
      <c r="BA8" s="25">
        <v>88.7</v>
      </c>
      <c r="BB8" s="25"/>
      <c r="BC8" s="25"/>
      <c r="BD8" s="25"/>
      <c r="BE8" s="25"/>
      <c r="BF8" s="25"/>
      <c r="BG8" s="25"/>
      <c r="BH8" s="25"/>
      <c r="BI8" s="25"/>
      <c r="BJ8" s="25">
        <v>1917.7</v>
      </c>
      <c r="BK8" s="25"/>
      <c r="BL8" s="25"/>
      <c r="BM8" s="25"/>
      <c r="BN8" s="25"/>
      <c r="BO8" s="25"/>
      <c r="BP8" s="25"/>
      <c r="BQ8" s="25">
        <f t="shared" ref="BQ8:BQ25" si="9">SUM(BR8:CV8)</f>
        <v>725656.24</v>
      </c>
      <c r="BR8" s="25">
        <v>532232</v>
      </c>
      <c r="BS8" s="25">
        <v>140562.6</v>
      </c>
      <c r="BT8" s="25">
        <v>8470.5</v>
      </c>
      <c r="BU8" s="25">
        <v>21957.4</v>
      </c>
      <c r="BV8" s="25">
        <v>1301.0999999999999</v>
      </c>
      <c r="BW8" s="25">
        <v>17590</v>
      </c>
      <c r="BX8" s="25"/>
      <c r="BY8" s="25">
        <v>786.28</v>
      </c>
      <c r="BZ8" s="25"/>
      <c r="CA8" s="25">
        <v>250</v>
      </c>
      <c r="CB8" s="25"/>
      <c r="CC8" s="25"/>
      <c r="CD8" s="25"/>
      <c r="CE8" s="25">
        <v>500</v>
      </c>
      <c r="CF8" s="25"/>
      <c r="CG8" s="25">
        <v>88.7</v>
      </c>
      <c r="CH8" s="25"/>
      <c r="CI8" s="25"/>
      <c r="CJ8" s="25"/>
      <c r="CK8" s="25"/>
      <c r="CL8" s="25"/>
      <c r="CM8" s="25"/>
      <c r="CN8" s="25"/>
      <c r="CO8" s="25"/>
      <c r="CP8" s="25">
        <v>1917.66</v>
      </c>
      <c r="CQ8" s="25"/>
      <c r="CR8" s="25"/>
      <c r="CS8" s="25"/>
      <c r="CT8" s="25"/>
      <c r="CU8" s="25"/>
      <c r="CV8" s="25"/>
      <c r="CW8" s="25">
        <f t="shared" ref="CW8:CW25" si="10">SUM(CX8:EB8)</f>
        <v>718986.54</v>
      </c>
      <c r="CX8" s="25">
        <v>524685.30000000005</v>
      </c>
      <c r="CY8" s="25">
        <v>141232.4</v>
      </c>
      <c r="CZ8" s="25">
        <v>8677.7000000000007</v>
      </c>
      <c r="DA8" s="25">
        <v>21957.4</v>
      </c>
      <c r="DB8" s="25">
        <v>1301.0999999999999</v>
      </c>
      <c r="DC8" s="25">
        <v>17590</v>
      </c>
      <c r="DD8" s="25"/>
      <c r="DE8" s="25">
        <v>786.28</v>
      </c>
      <c r="DF8" s="25"/>
      <c r="DG8" s="25">
        <v>250</v>
      </c>
      <c r="DH8" s="25"/>
      <c r="DI8" s="25"/>
      <c r="DJ8" s="25"/>
      <c r="DK8" s="25">
        <v>500</v>
      </c>
      <c r="DL8" s="25"/>
      <c r="DM8" s="25">
        <v>88.7</v>
      </c>
      <c r="DN8" s="25"/>
      <c r="DO8" s="25"/>
      <c r="DP8" s="25"/>
      <c r="DQ8" s="25"/>
      <c r="DR8" s="25"/>
      <c r="DS8" s="25"/>
      <c r="DT8" s="25"/>
      <c r="DU8" s="25"/>
      <c r="DV8" s="25">
        <v>1917.66</v>
      </c>
      <c r="DW8" s="25"/>
      <c r="DX8" s="25"/>
      <c r="DY8" s="25"/>
      <c r="DZ8" s="25"/>
      <c r="EA8" s="25"/>
      <c r="EB8" s="25"/>
      <c r="EC8" s="25">
        <f t="shared" ref="EC8:EC25" si="11">SUM(ED8:FH8)</f>
        <v>722875.03999999992</v>
      </c>
      <c r="ED8" s="25">
        <v>527709.69999999995</v>
      </c>
      <c r="EE8" s="25">
        <v>141893.6</v>
      </c>
      <c r="EF8" s="25">
        <v>8880.6</v>
      </c>
      <c r="EG8" s="25">
        <v>21957.4</v>
      </c>
      <c r="EH8" s="25">
        <v>1301.0999999999999</v>
      </c>
      <c r="EI8" s="25">
        <v>17590</v>
      </c>
      <c r="EJ8" s="25"/>
      <c r="EK8" s="25">
        <v>786.28</v>
      </c>
      <c r="EL8" s="25"/>
      <c r="EM8" s="25">
        <v>250</v>
      </c>
      <c r="EN8" s="25"/>
      <c r="EO8" s="25"/>
      <c r="EP8" s="25"/>
      <c r="EQ8" s="25">
        <v>500</v>
      </c>
      <c r="ER8" s="25"/>
      <c r="ES8" s="25">
        <v>88.7</v>
      </c>
      <c r="ET8" s="25"/>
      <c r="EU8" s="25"/>
      <c r="EV8" s="25"/>
      <c r="EW8" s="25"/>
      <c r="EX8" s="25"/>
      <c r="EY8" s="25"/>
      <c r="EZ8" s="25"/>
      <c r="FA8" s="25"/>
      <c r="FB8" s="25">
        <v>1917.66</v>
      </c>
      <c r="FC8" s="25"/>
      <c r="FD8" s="25"/>
      <c r="FE8" s="25"/>
      <c r="FF8" s="25"/>
      <c r="FG8" s="25"/>
      <c r="FH8" s="25"/>
    </row>
    <row r="9" spans="1:164" ht="127.5" x14ac:dyDescent="0.25">
      <c r="A9" s="144"/>
      <c r="B9" s="3">
        <v>11003</v>
      </c>
      <c r="C9" s="3" t="s">
        <v>68</v>
      </c>
      <c r="D9" s="25">
        <f t="shared" si="7"/>
        <v>495757.7</v>
      </c>
      <c r="E9" s="25">
        <v>373460.4</v>
      </c>
      <c r="F9" s="25">
        <v>89206.8</v>
      </c>
      <c r="G9" s="25">
        <v>9571.5</v>
      </c>
      <c r="H9" s="25">
        <v>6791.1</v>
      </c>
      <c r="I9" s="25"/>
      <c r="J9" s="25">
        <v>15829</v>
      </c>
      <c r="K9" s="25"/>
      <c r="L9" s="25"/>
      <c r="M9" s="25"/>
      <c r="N9" s="25"/>
      <c r="O9" s="25"/>
      <c r="P9" s="25"/>
      <c r="Q9" s="25"/>
      <c r="R9" s="25"/>
      <c r="S9" s="25"/>
      <c r="T9" s="25"/>
      <c r="U9" s="25"/>
      <c r="V9" s="25"/>
      <c r="W9" s="49">
        <v>59.4</v>
      </c>
      <c r="X9" s="25"/>
      <c r="Y9" s="25"/>
      <c r="Z9" s="25">
        <v>4.7</v>
      </c>
      <c r="AA9" s="25"/>
      <c r="AB9" s="25"/>
      <c r="AC9" s="25">
        <v>834.8</v>
      </c>
      <c r="AD9" s="25"/>
      <c r="AE9" s="25"/>
      <c r="AF9" s="25"/>
      <c r="AG9" s="25"/>
      <c r="AH9" s="25"/>
      <c r="AI9" s="25"/>
      <c r="AJ9" s="25"/>
      <c r="AK9" s="25">
        <f t="shared" si="8"/>
        <v>508759.70000000007</v>
      </c>
      <c r="AL9" s="25">
        <v>370962.9</v>
      </c>
      <c r="AM9" s="25">
        <v>98464.7</v>
      </c>
      <c r="AN9" s="25">
        <v>8714.7000000000007</v>
      </c>
      <c r="AO9" s="25">
        <v>8508.9</v>
      </c>
      <c r="AP9" s="25">
        <v>24</v>
      </c>
      <c r="AQ9" s="25">
        <v>18619.599999999999</v>
      </c>
      <c r="AR9" s="25"/>
      <c r="AS9" s="25">
        <v>157</v>
      </c>
      <c r="AT9" s="25"/>
      <c r="AU9" s="25">
        <v>589.20000000000005</v>
      </c>
      <c r="AV9" s="25"/>
      <c r="AW9" s="25"/>
      <c r="AX9" s="25"/>
      <c r="AY9" s="25"/>
      <c r="AZ9" s="25"/>
      <c r="BA9" s="25"/>
      <c r="BB9" s="25"/>
      <c r="BC9" s="25"/>
      <c r="BD9" s="25"/>
      <c r="BE9" s="25"/>
      <c r="BF9" s="25"/>
      <c r="BG9" s="25"/>
      <c r="BH9" s="25"/>
      <c r="BI9" s="25"/>
      <c r="BJ9" s="25">
        <v>2718.7000000000003</v>
      </c>
      <c r="BK9" s="25"/>
      <c r="BL9" s="25"/>
      <c r="BM9" s="25"/>
      <c r="BN9" s="25"/>
      <c r="BO9" s="25"/>
      <c r="BP9" s="25"/>
      <c r="BQ9" s="25">
        <f t="shared" si="9"/>
        <v>508191.74</v>
      </c>
      <c r="BR9" s="25">
        <v>367469.1</v>
      </c>
      <c r="BS9" s="25">
        <v>97408.3</v>
      </c>
      <c r="BT9" s="25">
        <v>7582.8</v>
      </c>
      <c r="BU9" s="25">
        <v>8508.9</v>
      </c>
      <c r="BV9" s="25"/>
      <c r="BW9" s="25">
        <v>22257.599999999999</v>
      </c>
      <c r="BX9" s="25"/>
      <c r="BY9" s="25">
        <v>157</v>
      </c>
      <c r="BZ9" s="25"/>
      <c r="CA9" s="25">
        <v>589.20000000000005</v>
      </c>
      <c r="CB9" s="25"/>
      <c r="CC9" s="25"/>
      <c r="CD9" s="25"/>
      <c r="CE9" s="25">
        <v>1500</v>
      </c>
      <c r="CF9" s="25"/>
      <c r="CG9" s="25"/>
      <c r="CH9" s="25"/>
      <c r="CI9" s="25"/>
      <c r="CJ9" s="25"/>
      <c r="CK9" s="25"/>
      <c r="CL9" s="25"/>
      <c r="CM9" s="25"/>
      <c r="CN9" s="25"/>
      <c r="CO9" s="25"/>
      <c r="CP9" s="25">
        <v>2718.84</v>
      </c>
      <c r="CQ9" s="25"/>
      <c r="CR9" s="25"/>
      <c r="CS9" s="25"/>
      <c r="CT9" s="25"/>
      <c r="CU9" s="25"/>
      <c r="CV9" s="25"/>
      <c r="CW9" s="25">
        <f t="shared" si="10"/>
        <v>510783.74000000005</v>
      </c>
      <c r="CX9" s="25">
        <v>369485</v>
      </c>
      <c r="CY9" s="25">
        <v>97887.8</v>
      </c>
      <c r="CZ9" s="25">
        <v>7679.4</v>
      </c>
      <c r="DA9" s="25">
        <v>8508.9</v>
      </c>
      <c r="DB9" s="25"/>
      <c r="DC9" s="25">
        <v>22257.599999999999</v>
      </c>
      <c r="DD9" s="25"/>
      <c r="DE9" s="25">
        <v>157</v>
      </c>
      <c r="DF9" s="25"/>
      <c r="DG9" s="25">
        <v>589.20000000000005</v>
      </c>
      <c r="DH9" s="25"/>
      <c r="DI9" s="25"/>
      <c r="DJ9" s="25"/>
      <c r="DK9" s="25">
        <v>1500</v>
      </c>
      <c r="DL9" s="25"/>
      <c r="DM9" s="25"/>
      <c r="DN9" s="25"/>
      <c r="DO9" s="25"/>
      <c r="DP9" s="25"/>
      <c r="DQ9" s="25"/>
      <c r="DR9" s="25"/>
      <c r="DS9" s="25"/>
      <c r="DT9" s="25"/>
      <c r="DU9" s="25"/>
      <c r="DV9" s="25">
        <v>2718.84</v>
      </c>
      <c r="DW9" s="25"/>
      <c r="DX9" s="25"/>
      <c r="DY9" s="25"/>
      <c r="DZ9" s="25"/>
      <c r="EA9" s="25"/>
      <c r="EB9" s="25"/>
      <c r="EC9" s="25">
        <f t="shared" si="11"/>
        <v>514080.34</v>
      </c>
      <c r="ED9" s="25">
        <v>372049</v>
      </c>
      <c r="EE9" s="25">
        <v>98452.7</v>
      </c>
      <c r="EF9" s="25">
        <v>7847.1</v>
      </c>
      <c r="EG9" s="25">
        <v>8508.9</v>
      </c>
      <c r="EH9" s="25"/>
      <c r="EI9" s="25">
        <v>22257.599999999999</v>
      </c>
      <c r="EJ9" s="25"/>
      <c r="EK9" s="25">
        <v>157</v>
      </c>
      <c r="EL9" s="25"/>
      <c r="EM9" s="25">
        <v>589.20000000000005</v>
      </c>
      <c r="EN9" s="25"/>
      <c r="EO9" s="25"/>
      <c r="EP9" s="25"/>
      <c r="EQ9" s="25">
        <v>1500</v>
      </c>
      <c r="ER9" s="25"/>
      <c r="ES9" s="25"/>
      <c r="ET9" s="25"/>
      <c r="EU9" s="25"/>
      <c r="EV9" s="25"/>
      <c r="EW9" s="25"/>
      <c r="EX9" s="25"/>
      <c r="EY9" s="25"/>
      <c r="EZ9" s="25"/>
      <c r="FA9" s="25"/>
      <c r="FB9" s="25">
        <v>2718.84</v>
      </c>
      <c r="FC9" s="25"/>
      <c r="FD9" s="25"/>
      <c r="FE9" s="25"/>
      <c r="FF9" s="25"/>
      <c r="FG9" s="25"/>
      <c r="FH9" s="25"/>
    </row>
    <row r="10" spans="1:164" ht="102" x14ac:dyDescent="0.25">
      <c r="A10" s="144"/>
      <c r="B10" s="3">
        <v>11004</v>
      </c>
      <c r="C10" s="3" t="s">
        <v>69</v>
      </c>
      <c r="D10" s="25">
        <f t="shared" si="7"/>
        <v>541627.49000000011</v>
      </c>
      <c r="E10" s="25">
        <v>403774.5</v>
      </c>
      <c r="F10" s="25">
        <v>100229.05</v>
      </c>
      <c r="G10" s="25">
        <v>10204.799999999999</v>
      </c>
      <c r="H10" s="25">
        <v>13256.400000000001</v>
      </c>
      <c r="I10" s="25">
        <v>2123.3000000000002</v>
      </c>
      <c r="J10" s="25">
        <v>10422.799999999999</v>
      </c>
      <c r="K10" s="25"/>
      <c r="L10" s="25"/>
      <c r="M10" s="25"/>
      <c r="N10" s="25">
        <v>1486.54</v>
      </c>
      <c r="O10" s="25"/>
      <c r="P10" s="25"/>
      <c r="Q10" s="25"/>
      <c r="R10" s="25"/>
      <c r="S10" s="25"/>
      <c r="T10" s="25">
        <v>59.2</v>
      </c>
      <c r="U10" s="25"/>
      <c r="V10" s="25"/>
      <c r="W10" s="49">
        <v>59.9</v>
      </c>
      <c r="X10" s="25"/>
      <c r="Y10" s="25"/>
      <c r="Z10" s="25"/>
      <c r="AA10" s="25"/>
      <c r="AB10" s="25"/>
      <c r="AC10" s="25">
        <v>11</v>
      </c>
      <c r="AD10" s="25"/>
      <c r="AE10" s="25"/>
      <c r="AF10" s="25"/>
      <c r="AG10" s="25"/>
      <c r="AH10" s="25"/>
      <c r="AI10" s="25"/>
      <c r="AJ10" s="25"/>
      <c r="AK10" s="25">
        <f t="shared" si="8"/>
        <v>574491.10000000009</v>
      </c>
      <c r="AL10" s="25">
        <v>411655.3</v>
      </c>
      <c r="AM10" s="25">
        <v>109458.5</v>
      </c>
      <c r="AN10" s="25">
        <v>8004.3</v>
      </c>
      <c r="AO10" s="25">
        <v>20170.2</v>
      </c>
      <c r="AP10" s="25">
        <v>2859.4</v>
      </c>
      <c r="AQ10" s="25">
        <v>12834.4</v>
      </c>
      <c r="AR10" s="25"/>
      <c r="AS10" s="25"/>
      <c r="AT10" s="25"/>
      <c r="AU10" s="25">
        <v>6538.4</v>
      </c>
      <c r="AV10" s="25"/>
      <c r="AW10" s="25"/>
      <c r="AX10" s="25">
        <v>500</v>
      </c>
      <c r="AY10" s="25"/>
      <c r="AZ10" s="25"/>
      <c r="BA10" s="25">
        <v>59.3</v>
      </c>
      <c r="BB10" s="25"/>
      <c r="BC10" s="25"/>
      <c r="BD10" s="25"/>
      <c r="BE10" s="25"/>
      <c r="BF10" s="25"/>
      <c r="BG10" s="25"/>
      <c r="BH10" s="25"/>
      <c r="BI10" s="25">
        <v>2400</v>
      </c>
      <c r="BJ10" s="25">
        <v>11.3</v>
      </c>
      <c r="BK10" s="25"/>
      <c r="BL10" s="25"/>
      <c r="BM10" s="25"/>
      <c r="BN10" s="25"/>
      <c r="BO10" s="25"/>
      <c r="BP10" s="25"/>
      <c r="BQ10" s="25">
        <f t="shared" si="9"/>
        <v>580847.80000000016</v>
      </c>
      <c r="BR10" s="25">
        <v>413659.4</v>
      </c>
      <c r="BS10" s="25">
        <v>109659.2</v>
      </c>
      <c r="BT10" s="25">
        <v>8007.1</v>
      </c>
      <c r="BU10" s="25">
        <v>18634.400000000001</v>
      </c>
      <c r="BV10" s="25">
        <v>2410.6</v>
      </c>
      <c r="BW10" s="25">
        <v>18967.8</v>
      </c>
      <c r="BX10" s="25"/>
      <c r="BY10" s="25"/>
      <c r="BZ10" s="25"/>
      <c r="CA10" s="25">
        <v>6538.4</v>
      </c>
      <c r="CB10" s="25"/>
      <c r="CC10" s="25"/>
      <c r="CD10" s="25">
        <v>500</v>
      </c>
      <c r="CE10" s="25"/>
      <c r="CF10" s="25"/>
      <c r="CG10" s="25">
        <v>59.3</v>
      </c>
      <c r="CH10" s="25"/>
      <c r="CI10" s="25"/>
      <c r="CJ10" s="25"/>
      <c r="CK10" s="25"/>
      <c r="CL10" s="25"/>
      <c r="CM10" s="25"/>
      <c r="CN10" s="25"/>
      <c r="CO10" s="25">
        <v>2400</v>
      </c>
      <c r="CP10" s="25">
        <v>11.600000000000001</v>
      </c>
      <c r="CQ10" s="25"/>
      <c r="CR10" s="25"/>
      <c r="CS10" s="25"/>
      <c r="CT10" s="25"/>
      <c r="CU10" s="25"/>
      <c r="CV10" s="25"/>
      <c r="CW10" s="25">
        <f t="shared" si="10"/>
        <v>583663.50000000012</v>
      </c>
      <c r="CX10" s="25">
        <v>415443.3</v>
      </c>
      <c r="CY10" s="25">
        <v>110556</v>
      </c>
      <c r="CZ10" s="25">
        <v>8142.1</v>
      </c>
      <c r="DA10" s="25">
        <v>18634.400000000001</v>
      </c>
      <c r="DB10" s="25">
        <v>2410.6</v>
      </c>
      <c r="DC10" s="25">
        <v>18967.8</v>
      </c>
      <c r="DD10" s="25"/>
      <c r="DE10" s="25"/>
      <c r="DF10" s="25"/>
      <c r="DG10" s="25">
        <v>6538.4</v>
      </c>
      <c r="DH10" s="25"/>
      <c r="DI10" s="25"/>
      <c r="DJ10" s="25">
        <v>500</v>
      </c>
      <c r="DK10" s="25"/>
      <c r="DL10" s="25"/>
      <c r="DM10" s="25">
        <v>59.3</v>
      </c>
      <c r="DN10" s="25"/>
      <c r="DO10" s="25"/>
      <c r="DP10" s="25"/>
      <c r="DQ10" s="25"/>
      <c r="DR10" s="25"/>
      <c r="DS10" s="25"/>
      <c r="DT10" s="25"/>
      <c r="DU10" s="25">
        <v>2400</v>
      </c>
      <c r="DV10" s="25">
        <v>11.600000000000001</v>
      </c>
      <c r="DW10" s="25"/>
      <c r="DX10" s="25"/>
      <c r="DY10" s="25"/>
      <c r="DZ10" s="25"/>
      <c r="EA10" s="25"/>
      <c r="EB10" s="25"/>
      <c r="EC10" s="25">
        <f t="shared" si="11"/>
        <v>588376.10000000009</v>
      </c>
      <c r="ED10" s="25">
        <v>419108.7</v>
      </c>
      <c r="EE10" s="25">
        <v>111444.2</v>
      </c>
      <c r="EF10" s="25">
        <v>8301.1</v>
      </c>
      <c r="EG10" s="25">
        <v>18634.400000000001</v>
      </c>
      <c r="EH10" s="25">
        <v>2410.6</v>
      </c>
      <c r="EI10" s="25">
        <v>18967.8</v>
      </c>
      <c r="EJ10" s="25"/>
      <c r="EK10" s="25"/>
      <c r="EL10" s="25"/>
      <c r="EM10" s="25">
        <v>6538.4</v>
      </c>
      <c r="EN10" s="25"/>
      <c r="EO10" s="25"/>
      <c r="EP10" s="25">
        <v>500</v>
      </c>
      <c r="EQ10" s="25"/>
      <c r="ER10" s="25"/>
      <c r="ES10" s="25">
        <v>59.3</v>
      </c>
      <c r="ET10" s="25"/>
      <c r="EU10" s="25"/>
      <c r="EV10" s="25"/>
      <c r="EW10" s="25"/>
      <c r="EX10" s="25"/>
      <c r="EY10" s="25"/>
      <c r="EZ10" s="25"/>
      <c r="FA10" s="25">
        <v>2400</v>
      </c>
      <c r="FB10" s="25">
        <v>11.600000000000001</v>
      </c>
      <c r="FC10" s="25"/>
      <c r="FD10" s="25"/>
      <c r="FE10" s="25"/>
      <c r="FF10" s="25"/>
      <c r="FG10" s="25"/>
      <c r="FH10" s="25"/>
    </row>
    <row r="11" spans="1:164" ht="102" x14ac:dyDescent="0.25">
      <c r="A11" s="144"/>
      <c r="B11" s="3">
        <v>11005</v>
      </c>
      <c r="C11" s="3" t="s">
        <v>70</v>
      </c>
      <c r="D11" s="25">
        <f t="shared" si="7"/>
        <v>320096.8</v>
      </c>
      <c r="E11" s="25">
        <v>246783.9</v>
      </c>
      <c r="F11" s="25">
        <v>57565.599999999999</v>
      </c>
      <c r="G11" s="25">
        <v>7109</v>
      </c>
      <c r="H11" s="25"/>
      <c r="I11" s="25"/>
      <c r="J11" s="25">
        <v>8608.2000000000007</v>
      </c>
      <c r="K11" s="25"/>
      <c r="L11" s="25"/>
      <c r="M11" s="25"/>
      <c r="N11" s="25"/>
      <c r="O11" s="25"/>
      <c r="P11" s="25"/>
      <c r="Q11" s="25"/>
      <c r="R11" s="25"/>
      <c r="S11" s="25"/>
      <c r="T11" s="25"/>
      <c r="U11" s="25"/>
      <c r="V11" s="25"/>
      <c r="W11" s="49">
        <v>19.100000000000001</v>
      </c>
      <c r="X11" s="25"/>
      <c r="Y11" s="25"/>
      <c r="Z11" s="25"/>
      <c r="AA11" s="25"/>
      <c r="AB11" s="25"/>
      <c r="AC11" s="25">
        <v>11</v>
      </c>
      <c r="AD11" s="25"/>
      <c r="AE11" s="25"/>
      <c r="AF11" s="25"/>
      <c r="AG11" s="25"/>
      <c r="AH11" s="25"/>
      <c r="AI11" s="25"/>
      <c r="AJ11" s="25"/>
      <c r="AK11" s="25">
        <f t="shared" si="8"/>
        <v>322845.7</v>
      </c>
      <c r="AL11" s="25">
        <v>242486.39999999999</v>
      </c>
      <c r="AM11" s="25">
        <v>63604.3</v>
      </c>
      <c r="AN11" s="25">
        <v>5657.8</v>
      </c>
      <c r="AO11" s="25"/>
      <c r="AP11" s="25"/>
      <c r="AQ11" s="25">
        <v>10526</v>
      </c>
      <c r="AR11" s="25"/>
      <c r="AS11" s="25"/>
      <c r="AT11" s="25"/>
      <c r="AU11" s="25">
        <v>559.9</v>
      </c>
      <c r="AV11" s="25"/>
      <c r="AW11" s="25"/>
      <c r="AX11" s="25"/>
      <c r="AY11" s="25"/>
      <c r="AZ11" s="25"/>
      <c r="BA11" s="25"/>
      <c r="BB11" s="25"/>
      <c r="BC11" s="25"/>
      <c r="BD11" s="25"/>
      <c r="BE11" s="25"/>
      <c r="BF11" s="25"/>
      <c r="BG11" s="25"/>
      <c r="BH11" s="25"/>
      <c r="BI11" s="25"/>
      <c r="BJ11" s="25">
        <v>11.3</v>
      </c>
      <c r="BK11" s="25"/>
      <c r="BL11" s="25"/>
      <c r="BM11" s="25"/>
      <c r="BN11" s="25"/>
      <c r="BO11" s="25"/>
      <c r="BP11" s="25"/>
      <c r="BQ11" s="25">
        <f t="shared" si="9"/>
        <v>341493.20000000007</v>
      </c>
      <c r="BR11" s="25">
        <v>257655.2</v>
      </c>
      <c r="BS11" s="25">
        <v>63910.9</v>
      </c>
      <c r="BT11" s="25">
        <v>5723.6</v>
      </c>
      <c r="BU11" s="25"/>
      <c r="BV11" s="25"/>
      <c r="BW11" s="25">
        <v>13632.2</v>
      </c>
      <c r="BX11" s="25"/>
      <c r="BY11" s="25"/>
      <c r="BZ11" s="25"/>
      <c r="CA11" s="25">
        <v>559.9</v>
      </c>
      <c r="CB11" s="25"/>
      <c r="CC11" s="25"/>
      <c r="CD11" s="25"/>
      <c r="CE11" s="25"/>
      <c r="CF11" s="25"/>
      <c r="CG11" s="25"/>
      <c r="CH11" s="25"/>
      <c r="CI11" s="25"/>
      <c r="CJ11" s="25"/>
      <c r="CK11" s="25"/>
      <c r="CL11" s="25"/>
      <c r="CM11" s="25"/>
      <c r="CN11" s="25"/>
      <c r="CO11" s="25"/>
      <c r="CP11" s="25">
        <v>11.4</v>
      </c>
      <c r="CQ11" s="25"/>
      <c r="CR11" s="25"/>
      <c r="CS11" s="25"/>
      <c r="CT11" s="25"/>
      <c r="CU11" s="25"/>
      <c r="CV11" s="25"/>
      <c r="CW11" s="25">
        <f t="shared" si="10"/>
        <v>329671.60000000003</v>
      </c>
      <c r="CX11" s="25">
        <v>245364.1</v>
      </c>
      <c r="CY11" s="25">
        <v>64318.5</v>
      </c>
      <c r="CZ11" s="25">
        <v>5785.5</v>
      </c>
      <c r="DA11" s="25"/>
      <c r="DB11" s="25"/>
      <c r="DC11" s="25">
        <v>13632.2</v>
      </c>
      <c r="DD11" s="25"/>
      <c r="DE11" s="25"/>
      <c r="DF11" s="25"/>
      <c r="DG11" s="25">
        <v>559.9</v>
      </c>
      <c r="DH11" s="25"/>
      <c r="DI11" s="25"/>
      <c r="DJ11" s="25"/>
      <c r="DK11" s="25"/>
      <c r="DL11" s="25"/>
      <c r="DM11" s="25"/>
      <c r="DN11" s="25"/>
      <c r="DO11" s="25"/>
      <c r="DP11" s="25"/>
      <c r="DQ11" s="25"/>
      <c r="DR11" s="25"/>
      <c r="DS11" s="25"/>
      <c r="DT11" s="25"/>
      <c r="DU11" s="25"/>
      <c r="DV11" s="25">
        <v>11.4</v>
      </c>
      <c r="DW11" s="25"/>
      <c r="DX11" s="25"/>
      <c r="DY11" s="25"/>
      <c r="DZ11" s="25"/>
      <c r="EA11" s="25"/>
      <c r="EB11" s="25"/>
      <c r="EC11" s="25">
        <f t="shared" si="11"/>
        <v>331157.40000000008</v>
      </c>
      <c r="ED11" s="25">
        <v>246519.7</v>
      </c>
      <c r="EE11" s="25">
        <v>64557.5</v>
      </c>
      <c r="EF11" s="25">
        <v>5876.7</v>
      </c>
      <c r="EG11" s="25"/>
      <c r="EH11" s="25"/>
      <c r="EI11" s="25">
        <v>13632.2</v>
      </c>
      <c r="EJ11" s="25"/>
      <c r="EK11" s="25"/>
      <c r="EL11" s="25"/>
      <c r="EM11" s="25">
        <v>559.9</v>
      </c>
      <c r="EN11" s="25"/>
      <c r="EO11" s="25"/>
      <c r="EP11" s="25"/>
      <c r="EQ11" s="25"/>
      <c r="ER11" s="25"/>
      <c r="ES11" s="25"/>
      <c r="ET11" s="25"/>
      <c r="EU11" s="25"/>
      <c r="EV11" s="25"/>
      <c r="EW11" s="25"/>
      <c r="EX11" s="25"/>
      <c r="EY11" s="25"/>
      <c r="EZ11" s="25"/>
      <c r="FA11" s="25"/>
      <c r="FB11" s="25">
        <v>11.4</v>
      </c>
      <c r="FC11" s="25"/>
      <c r="FD11" s="25"/>
      <c r="FE11" s="25"/>
      <c r="FF11" s="25"/>
      <c r="FG11" s="25"/>
      <c r="FH11" s="25"/>
    </row>
    <row r="12" spans="1:164" ht="89.25" x14ac:dyDescent="0.25">
      <c r="A12" s="144"/>
      <c r="B12" s="3">
        <v>11006</v>
      </c>
      <c r="C12" s="3" t="s">
        <v>71</v>
      </c>
      <c r="D12" s="25">
        <f t="shared" si="7"/>
        <v>698134.99999999988</v>
      </c>
      <c r="E12" s="25">
        <v>519676</v>
      </c>
      <c r="F12" s="25">
        <v>122238.3</v>
      </c>
      <c r="G12" s="25">
        <v>16403.7</v>
      </c>
      <c r="H12" s="25">
        <v>6110.4</v>
      </c>
      <c r="I12" s="25"/>
      <c r="J12" s="25">
        <v>28844.6</v>
      </c>
      <c r="K12" s="25"/>
      <c r="L12" s="25">
        <v>94.6</v>
      </c>
      <c r="M12" s="25"/>
      <c r="N12" s="25">
        <v>63.6</v>
      </c>
      <c r="O12" s="25"/>
      <c r="P12" s="25"/>
      <c r="Q12" s="25">
        <v>1188.2</v>
      </c>
      <c r="R12" s="25"/>
      <c r="S12" s="25"/>
      <c r="T12" s="25"/>
      <c r="U12" s="25"/>
      <c r="V12" s="25"/>
      <c r="W12" s="49">
        <v>274.60000000000002</v>
      </c>
      <c r="X12" s="25"/>
      <c r="Y12" s="25"/>
      <c r="Z12" s="25"/>
      <c r="AA12" s="25"/>
      <c r="AB12" s="25">
        <v>3230</v>
      </c>
      <c r="AC12" s="25">
        <v>11</v>
      </c>
      <c r="AD12" s="25"/>
      <c r="AE12" s="25"/>
      <c r="AF12" s="25"/>
      <c r="AG12" s="25"/>
      <c r="AH12" s="25"/>
      <c r="AI12" s="25"/>
      <c r="AJ12" s="25"/>
      <c r="AK12" s="25">
        <f t="shared" si="8"/>
        <v>725600</v>
      </c>
      <c r="AL12" s="25">
        <v>521519</v>
      </c>
      <c r="AM12" s="25">
        <v>135727.70000000001</v>
      </c>
      <c r="AN12" s="25">
        <v>13126.4</v>
      </c>
      <c r="AO12" s="25">
        <v>8078.7</v>
      </c>
      <c r="AP12" s="25">
        <v>312</v>
      </c>
      <c r="AQ12" s="25">
        <v>38887.1</v>
      </c>
      <c r="AR12" s="25"/>
      <c r="AS12" s="25">
        <v>310.39999999999998</v>
      </c>
      <c r="AT12" s="25"/>
      <c r="AU12" s="25">
        <v>1207.4000000000001</v>
      </c>
      <c r="AV12" s="25"/>
      <c r="AW12" s="25"/>
      <c r="AX12" s="25">
        <v>1500</v>
      </c>
      <c r="AY12" s="25"/>
      <c r="AZ12" s="25"/>
      <c r="BA12" s="25"/>
      <c r="BB12" s="25"/>
      <c r="BC12" s="25"/>
      <c r="BD12" s="25"/>
      <c r="BE12" s="25"/>
      <c r="BF12" s="25"/>
      <c r="BG12" s="25"/>
      <c r="BH12" s="25"/>
      <c r="BI12" s="25">
        <v>4920</v>
      </c>
      <c r="BJ12" s="25">
        <v>11.3</v>
      </c>
      <c r="BK12" s="25"/>
      <c r="BL12" s="25"/>
      <c r="BM12" s="25"/>
      <c r="BN12" s="25"/>
      <c r="BO12" s="25"/>
      <c r="BP12" s="25"/>
      <c r="BQ12" s="25">
        <f t="shared" si="9"/>
        <v>733773.4</v>
      </c>
      <c r="BR12" s="25">
        <v>519259.2</v>
      </c>
      <c r="BS12" s="25">
        <v>135106.79999999999</v>
      </c>
      <c r="BT12" s="25">
        <v>13252.9</v>
      </c>
      <c r="BU12" s="25">
        <v>8078.7</v>
      </c>
      <c r="BV12" s="25"/>
      <c r="BW12" s="25">
        <v>50119.6</v>
      </c>
      <c r="BX12" s="25"/>
      <c r="BY12" s="25">
        <v>317.39999999999998</v>
      </c>
      <c r="BZ12" s="25"/>
      <c r="CA12" s="25">
        <v>1207.4000000000001</v>
      </c>
      <c r="CB12" s="25"/>
      <c r="CC12" s="25"/>
      <c r="CD12" s="25">
        <v>1500</v>
      </c>
      <c r="CE12" s="25"/>
      <c r="CF12" s="25"/>
      <c r="CG12" s="25"/>
      <c r="CH12" s="25"/>
      <c r="CI12" s="25"/>
      <c r="CJ12" s="25"/>
      <c r="CK12" s="25"/>
      <c r="CL12" s="25"/>
      <c r="CM12" s="25"/>
      <c r="CN12" s="25"/>
      <c r="CO12" s="25">
        <v>4920</v>
      </c>
      <c r="CP12" s="25">
        <v>11.4</v>
      </c>
      <c r="CQ12" s="25"/>
      <c r="CR12" s="25"/>
      <c r="CS12" s="25"/>
      <c r="CT12" s="25"/>
      <c r="CU12" s="25"/>
      <c r="CV12" s="25"/>
      <c r="CW12" s="25">
        <f t="shared" si="10"/>
        <v>747725.6</v>
      </c>
      <c r="CX12" s="25">
        <v>530110.9</v>
      </c>
      <c r="CY12" s="25">
        <v>138019</v>
      </c>
      <c r="CZ12" s="25">
        <v>13441.2</v>
      </c>
      <c r="DA12" s="25">
        <v>8078.7</v>
      </c>
      <c r="DB12" s="25"/>
      <c r="DC12" s="25">
        <v>50119.6</v>
      </c>
      <c r="DD12" s="25"/>
      <c r="DE12" s="25">
        <v>317.39999999999998</v>
      </c>
      <c r="DF12" s="25"/>
      <c r="DG12" s="25">
        <v>1207.4000000000001</v>
      </c>
      <c r="DH12" s="25"/>
      <c r="DI12" s="25"/>
      <c r="DJ12" s="25">
        <v>1500</v>
      </c>
      <c r="DK12" s="25"/>
      <c r="DL12" s="25"/>
      <c r="DM12" s="25"/>
      <c r="DN12" s="25"/>
      <c r="DO12" s="25"/>
      <c r="DP12" s="25"/>
      <c r="DQ12" s="25"/>
      <c r="DR12" s="25"/>
      <c r="DS12" s="25"/>
      <c r="DT12" s="25"/>
      <c r="DU12" s="25">
        <v>4920</v>
      </c>
      <c r="DV12" s="25">
        <v>11.4</v>
      </c>
      <c r="DW12" s="25"/>
      <c r="DX12" s="25"/>
      <c r="DY12" s="25"/>
      <c r="DZ12" s="25"/>
      <c r="EA12" s="25"/>
      <c r="EB12" s="25"/>
      <c r="EC12" s="25">
        <f t="shared" si="11"/>
        <v>755026.7</v>
      </c>
      <c r="ED12" s="25">
        <v>535789.5</v>
      </c>
      <c r="EE12" s="25">
        <v>139394.70000000001</v>
      </c>
      <c r="EF12" s="25">
        <v>13688</v>
      </c>
      <c r="EG12" s="25">
        <v>8078.7</v>
      </c>
      <c r="EH12" s="25"/>
      <c r="EI12" s="25">
        <v>50119.6</v>
      </c>
      <c r="EJ12" s="25"/>
      <c r="EK12" s="25">
        <v>317.39999999999998</v>
      </c>
      <c r="EL12" s="25"/>
      <c r="EM12" s="25">
        <v>1207.4000000000001</v>
      </c>
      <c r="EN12" s="25"/>
      <c r="EO12" s="25"/>
      <c r="EP12" s="25">
        <v>1500</v>
      </c>
      <c r="EQ12" s="25"/>
      <c r="ER12" s="25"/>
      <c r="ES12" s="25"/>
      <c r="ET12" s="25"/>
      <c r="EU12" s="25"/>
      <c r="EV12" s="25"/>
      <c r="EW12" s="25"/>
      <c r="EX12" s="25"/>
      <c r="EY12" s="25"/>
      <c r="EZ12" s="25"/>
      <c r="FA12" s="25">
        <v>4920</v>
      </c>
      <c r="FB12" s="25">
        <v>11.4</v>
      </c>
      <c r="FC12" s="25"/>
      <c r="FD12" s="25"/>
      <c r="FE12" s="25"/>
      <c r="FF12" s="25"/>
      <c r="FG12" s="25"/>
      <c r="FH12" s="25"/>
    </row>
    <row r="13" spans="1:164" ht="114.75" x14ac:dyDescent="0.25">
      <c r="A13" s="144"/>
      <c r="B13" s="3">
        <v>11007</v>
      </c>
      <c r="C13" s="3" t="s">
        <v>72</v>
      </c>
      <c r="D13" s="25">
        <f t="shared" si="7"/>
        <v>2149825.2999999998</v>
      </c>
      <c r="E13" s="25">
        <v>1517666.5</v>
      </c>
      <c r="F13" s="25">
        <v>358241.1</v>
      </c>
      <c r="G13" s="25">
        <v>48434.5</v>
      </c>
      <c r="H13" s="25">
        <v>53729.7</v>
      </c>
      <c r="I13" s="25">
        <v>3973.1</v>
      </c>
      <c r="J13" s="25">
        <v>150471.79999999999</v>
      </c>
      <c r="K13" s="25"/>
      <c r="L13" s="25"/>
      <c r="M13" s="25"/>
      <c r="N13" s="25">
        <v>9570.9</v>
      </c>
      <c r="O13" s="25"/>
      <c r="P13" s="25"/>
      <c r="Q13" s="25"/>
      <c r="R13" s="25"/>
      <c r="S13" s="25"/>
      <c r="T13" s="25">
        <v>540.9</v>
      </c>
      <c r="U13" s="25"/>
      <c r="V13" s="25"/>
      <c r="W13" s="49">
        <v>851.6</v>
      </c>
      <c r="X13" s="25"/>
      <c r="Y13" s="25"/>
      <c r="Z13" s="25">
        <v>60.5</v>
      </c>
      <c r="AA13" s="25"/>
      <c r="AB13" s="25">
        <v>3156.9</v>
      </c>
      <c r="AC13" s="25">
        <v>3127.4</v>
      </c>
      <c r="AD13" s="25"/>
      <c r="AE13" s="25"/>
      <c r="AF13" s="25"/>
      <c r="AG13" s="25"/>
      <c r="AH13" s="25">
        <v>0.4</v>
      </c>
      <c r="AI13" s="25"/>
      <c r="AJ13" s="25"/>
      <c r="AK13" s="25">
        <f t="shared" si="8"/>
        <v>2179354.7000000002</v>
      </c>
      <c r="AL13" s="25">
        <v>1510633.9</v>
      </c>
      <c r="AM13" s="25">
        <v>391901.1</v>
      </c>
      <c r="AN13" s="25">
        <v>41190.300000000003</v>
      </c>
      <c r="AO13" s="25">
        <v>65583.299999999988</v>
      </c>
      <c r="AP13" s="25">
        <v>5400.3</v>
      </c>
      <c r="AQ13" s="25">
        <v>130295.2</v>
      </c>
      <c r="AR13" s="25"/>
      <c r="AS13" s="25"/>
      <c r="AT13" s="25"/>
      <c r="AU13" s="25">
        <v>25000</v>
      </c>
      <c r="AV13" s="25"/>
      <c r="AW13" s="25"/>
      <c r="AX13" s="25">
        <v>1500</v>
      </c>
      <c r="AY13" s="25"/>
      <c r="AZ13" s="25"/>
      <c r="BA13" s="25">
        <v>540.9</v>
      </c>
      <c r="BB13" s="25"/>
      <c r="BC13" s="25"/>
      <c r="BD13" s="25"/>
      <c r="BE13" s="25"/>
      <c r="BF13" s="25"/>
      <c r="BG13" s="25"/>
      <c r="BH13" s="25"/>
      <c r="BI13" s="25">
        <v>2400</v>
      </c>
      <c r="BJ13" s="25">
        <v>4909.7</v>
      </c>
      <c r="BK13" s="25"/>
      <c r="BL13" s="25"/>
      <c r="BM13" s="25"/>
      <c r="BN13" s="25"/>
      <c r="BO13" s="25"/>
      <c r="BP13" s="25"/>
      <c r="BQ13" s="25">
        <f t="shared" si="9"/>
        <v>2227765.6335999998</v>
      </c>
      <c r="BR13" s="25">
        <v>1517451.6</v>
      </c>
      <c r="BS13" s="25">
        <v>391176.2</v>
      </c>
      <c r="BT13" s="25">
        <v>39552.800000000003</v>
      </c>
      <c r="BU13" s="25">
        <v>67107.7</v>
      </c>
      <c r="BV13" s="25">
        <v>5616.9</v>
      </c>
      <c r="BW13" s="25">
        <v>171309.8</v>
      </c>
      <c r="BX13" s="25"/>
      <c r="BY13" s="25"/>
      <c r="BZ13" s="25"/>
      <c r="CA13" s="25">
        <v>25000</v>
      </c>
      <c r="CB13" s="25"/>
      <c r="CC13" s="25"/>
      <c r="CD13" s="25">
        <v>1500</v>
      </c>
      <c r="CE13" s="25"/>
      <c r="CF13" s="25"/>
      <c r="CG13" s="25">
        <v>540.9</v>
      </c>
      <c r="CH13" s="25"/>
      <c r="CI13" s="25"/>
      <c r="CJ13" s="25"/>
      <c r="CK13" s="25"/>
      <c r="CL13" s="25"/>
      <c r="CM13" s="25"/>
      <c r="CN13" s="25"/>
      <c r="CO13" s="25">
        <v>3600</v>
      </c>
      <c r="CP13" s="25">
        <v>4909.7335999999996</v>
      </c>
      <c r="CQ13" s="25"/>
      <c r="CR13" s="25"/>
      <c r="CS13" s="25"/>
      <c r="CT13" s="25"/>
      <c r="CU13" s="25"/>
      <c r="CV13" s="25"/>
      <c r="CW13" s="25">
        <f t="shared" si="10"/>
        <v>2239619.0335999997</v>
      </c>
      <c r="CX13" s="25">
        <v>1524470.9</v>
      </c>
      <c r="CY13" s="25">
        <v>395255.1</v>
      </c>
      <c r="CZ13" s="25">
        <v>40308</v>
      </c>
      <c r="DA13" s="25">
        <v>67107.7</v>
      </c>
      <c r="DB13" s="25">
        <v>5616.9</v>
      </c>
      <c r="DC13" s="25">
        <v>171309.8</v>
      </c>
      <c r="DD13" s="25"/>
      <c r="DE13" s="25"/>
      <c r="DF13" s="25"/>
      <c r="DG13" s="25">
        <v>25000</v>
      </c>
      <c r="DH13" s="25"/>
      <c r="DI13" s="25"/>
      <c r="DJ13" s="25">
        <v>1500</v>
      </c>
      <c r="DK13" s="25"/>
      <c r="DL13" s="25"/>
      <c r="DM13" s="25">
        <v>540.9</v>
      </c>
      <c r="DN13" s="25"/>
      <c r="DO13" s="25"/>
      <c r="DP13" s="25"/>
      <c r="DQ13" s="25"/>
      <c r="DR13" s="25"/>
      <c r="DS13" s="25"/>
      <c r="DT13" s="25"/>
      <c r="DU13" s="25">
        <v>3600</v>
      </c>
      <c r="DV13" s="25">
        <v>4909.7335999999996</v>
      </c>
      <c r="DW13" s="25"/>
      <c r="DX13" s="25"/>
      <c r="DY13" s="25"/>
      <c r="DZ13" s="25"/>
      <c r="EA13" s="25"/>
      <c r="EB13" s="25"/>
      <c r="EC13" s="25">
        <f t="shared" si="11"/>
        <v>2258204.1335999998</v>
      </c>
      <c r="ED13" s="25">
        <v>1538926</v>
      </c>
      <c r="EE13" s="25">
        <v>398717</v>
      </c>
      <c r="EF13" s="25">
        <v>40976.1</v>
      </c>
      <c r="EG13" s="25">
        <v>67107.7</v>
      </c>
      <c r="EH13" s="25">
        <v>5616.9</v>
      </c>
      <c r="EI13" s="25">
        <v>171309.8</v>
      </c>
      <c r="EJ13" s="25"/>
      <c r="EK13" s="25"/>
      <c r="EL13" s="25"/>
      <c r="EM13" s="25">
        <v>25000</v>
      </c>
      <c r="EN13" s="25"/>
      <c r="EO13" s="25"/>
      <c r="EP13" s="25">
        <v>1500</v>
      </c>
      <c r="EQ13" s="25"/>
      <c r="ER13" s="25"/>
      <c r="ES13" s="25">
        <v>540.9</v>
      </c>
      <c r="ET13" s="25"/>
      <c r="EU13" s="25"/>
      <c r="EV13" s="25"/>
      <c r="EW13" s="25"/>
      <c r="EX13" s="25"/>
      <c r="EY13" s="25"/>
      <c r="EZ13" s="25"/>
      <c r="FA13" s="25">
        <v>3600</v>
      </c>
      <c r="FB13" s="25">
        <v>4909.7335999999996</v>
      </c>
      <c r="FC13" s="25"/>
      <c r="FD13" s="25"/>
      <c r="FE13" s="25"/>
      <c r="FF13" s="25"/>
      <c r="FG13" s="25"/>
      <c r="FH13" s="25"/>
    </row>
    <row r="14" spans="1:164" ht="127.5" x14ac:dyDescent="0.25">
      <c r="A14" s="144"/>
      <c r="B14" s="3">
        <v>11008</v>
      </c>
      <c r="C14" s="3" t="s">
        <v>73</v>
      </c>
      <c r="D14" s="25">
        <f t="shared" si="7"/>
        <v>246252.2</v>
      </c>
      <c r="E14" s="25">
        <v>173023.6</v>
      </c>
      <c r="F14" s="25">
        <v>44289.2</v>
      </c>
      <c r="G14" s="25">
        <v>5711.2</v>
      </c>
      <c r="H14" s="25">
        <v>6330.2000000000007</v>
      </c>
      <c r="I14" s="25">
        <v>427.9</v>
      </c>
      <c r="J14" s="25">
        <v>15360.1</v>
      </c>
      <c r="K14" s="25"/>
      <c r="L14" s="25">
        <v>184.8</v>
      </c>
      <c r="M14" s="25"/>
      <c r="N14" s="25">
        <v>255.5</v>
      </c>
      <c r="O14" s="25"/>
      <c r="P14" s="25"/>
      <c r="Q14" s="25"/>
      <c r="R14" s="25"/>
      <c r="S14" s="25"/>
      <c r="T14" s="25">
        <v>200</v>
      </c>
      <c r="U14" s="25"/>
      <c r="V14" s="25"/>
      <c r="W14" s="49">
        <v>124.7</v>
      </c>
      <c r="X14" s="25"/>
      <c r="Y14" s="25"/>
      <c r="Z14" s="25">
        <v>12</v>
      </c>
      <c r="AA14" s="25">
        <v>88</v>
      </c>
      <c r="AB14" s="25"/>
      <c r="AC14" s="25">
        <v>245</v>
      </c>
      <c r="AD14" s="25"/>
      <c r="AE14" s="25"/>
      <c r="AF14" s="25"/>
      <c r="AG14" s="25"/>
      <c r="AH14" s="25"/>
      <c r="AI14" s="25"/>
      <c r="AJ14" s="25"/>
      <c r="AK14" s="25">
        <f t="shared" si="8"/>
        <v>262353.60000000003</v>
      </c>
      <c r="AL14" s="25">
        <v>177433.7</v>
      </c>
      <c r="AM14" s="25">
        <v>45770.3</v>
      </c>
      <c r="AN14" s="25">
        <v>4916.1000000000004</v>
      </c>
      <c r="AO14" s="25">
        <v>11237.5</v>
      </c>
      <c r="AP14" s="25">
        <v>898.1</v>
      </c>
      <c r="AQ14" s="25">
        <v>15793.1</v>
      </c>
      <c r="AR14" s="25"/>
      <c r="AS14" s="25">
        <v>189</v>
      </c>
      <c r="AT14" s="25"/>
      <c r="AU14" s="25">
        <v>2500.5</v>
      </c>
      <c r="AV14" s="25"/>
      <c r="AW14" s="25"/>
      <c r="AX14" s="25">
        <v>750</v>
      </c>
      <c r="AY14" s="25"/>
      <c r="AZ14" s="25"/>
      <c r="BA14" s="25">
        <v>209.5</v>
      </c>
      <c r="BB14" s="25"/>
      <c r="BC14" s="25"/>
      <c r="BD14" s="25"/>
      <c r="BE14" s="25"/>
      <c r="BF14" s="25"/>
      <c r="BG14" s="25"/>
      <c r="BH14" s="25"/>
      <c r="BI14" s="25">
        <v>1680</v>
      </c>
      <c r="BJ14" s="25">
        <v>975.8</v>
      </c>
      <c r="BK14" s="25"/>
      <c r="BL14" s="25"/>
      <c r="BM14" s="25"/>
      <c r="BN14" s="25"/>
      <c r="BO14" s="25"/>
      <c r="BP14" s="25"/>
      <c r="BQ14" s="25">
        <f t="shared" si="9"/>
        <v>265914.18079999997</v>
      </c>
      <c r="BR14" s="25">
        <v>177248.5</v>
      </c>
      <c r="BS14" s="25">
        <v>45761</v>
      </c>
      <c r="BT14" s="25">
        <v>4881.3999999999996</v>
      </c>
      <c r="BU14" s="25">
        <v>11108.900000000001</v>
      </c>
      <c r="BV14" s="25">
        <v>978.3</v>
      </c>
      <c r="BW14" s="25">
        <v>19311.2</v>
      </c>
      <c r="BX14" s="25"/>
      <c r="BY14" s="25">
        <v>258.39999999999998</v>
      </c>
      <c r="BZ14" s="25"/>
      <c r="CA14" s="25">
        <v>2750.5</v>
      </c>
      <c r="CB14" s="25"/>
      <c r="CC14" s="25"/>
      <c r="CD14" s="25">
        <v>750</v>
      </c>
      <c r="CE14" s="25"/>
      <c r="CF14" s="25"/>
      <c r="CG14" s="25">
        <v>209.5</v>
      </c>
      <c r="CH14" s="25"/>
      <c r="CI14" s="25"/>
      <c r="CJ14" s="25"/>
      <c r="CK14" s="25"/>
      <c r="CL14" s="25"/>
      <c r="CM14" s="25"/>
      <c r="CN14" s="25"/>
      <c r="CO14" s="25">
        <v>1680</v>
      </c>
      <c r="CP14" s="25">
        <v>976.48080000000004</v>
      </c>
      <c r="CQ14" s="25"/>
      <c r="CR14" s="25"/>
      <c r="CS14" s="25"/>
      <c r="CT14" s="25"/>
      <c r="CU14" s="25"/>
      <c r="CV14" s="25"/>
      <c r="CW14" s="25">
        <f t="shared" si="10"/>
        <v>267721.0808</v>
      </c>
      <c r="CX14" s="25">
        <v>178653.9</v>
      </c>
      <c r="CY14" s="25">
        <v>46088.4</v>
      </c>
      <c r="CZ14" s="25">
        <v>4955.5</v>
      </c>
      <c r="DA14" s="25">
        <v>11108.900000000001</v>
      </c>
      <c r="DB14" s="25">
        <v>978.3</v>
      </c>
      <c r="DC14" s="25">
        <v>19311.2</v>
      </c>
      <c r="DD14" s="25"/>
      <c r="DE14" s="25">
        <v>258.39999999999998</v>
      </c>
      <c r="DF14" s="25"/>
      <c r="DG14" s="25">
        <v>2750.5</v>
      </c>
      <c r="DH14" s="25"/>
      <c r="DI14" s="25"/>
      <c r="DJ14" s="25">
        <v>750</v>
      </c>
      <c r="DK14" s="25"/>
      <c r="DL14" s="25"/>
      <c r="DM14" s="25">
        <v>209.5</v>
      </c>
      <c r="DN14" s="25"/>
      <c r="DO14" s="25"/>
      <c r="DP14" s="25"/>
      <c r="DQ14" s="25"/>
      <c r="DR14" s="25"/>
      <c r="DS14" s="25"/>
      <c r="DT14" s="25"/>
      <c r="DU14" s="25">
        <v>1680</v>
      </c>
      <c r="DV14" s="25">
        <v>976.48080000000004</v>
      </c>
      <c r="DW14" s="25"/>
      <c r="DX14" s="25"/>
      <c r="DY14" s="25"/>
      <c r="DZ14" s="25"/>
      <c r="EA14" s="25"/>
      <c r="EB14" s="25"/>
      <c r="EC14" s="25">
        <f t="shared" si="11"/>
        <v>269115.98080000002</v>
      </c>
      <c r="ED14" s="25">
        <v>179738.8</v>
      </c>
      <c r="EE14" s="25">
        <v>46348.4</v>
      </c>
      <c r="EF14" s="25">
        <v>5005.5</v>
      </c>
      <c r="EG14" s="25">
        <v>11108.900000000001</v>
      </c>
      <c r="EH14" s="25">
        <v>978.3</v>
      </c>
      <c r="EI14" s="25">
        <v>19311.2</v>
      </c>
      <c r="EJ14" s="25"/>
      <c r="EK14" s="25">
        <v>258.39999999999998</v>
      </c>
      <c r="EL14" s="25"/>
      <c r="EM14" s="25">
        <v>2750.5</v>
      </c>
      <c r="EN14" s="25"/>
      <c r="EO14" s="25"/>
      <c r="EP14" s="25">
        <v>750</v>
      </c>
      <c r="EQ14" s="25"/>
      <c r="ER14" s="25"/>
      <c r="ES14" s="25">
        <v>209.5</v>
      </c>
      <c r="ET14" s="25"/>
      <c r="EU14" s="25"/>
      <c r="EV14" s="25"/>
      <c r="EW14" s="25"/>
      <c r="EX14" s="25"/>
      <c r="EY14" s="25"/>
      <c r="EZ14" s="25"/>
      <c r="FA14" s="25">
        <v>1680</v>
      </c>
      <c r="FB14" s="25">
        <v>976.48080000000004</v>
      </c>
      <c r="FC14" s="25"/>
      <c r="FD14" s="25"/>
      <c r="FE14" s="25"/>
      <c r="FF14" s="25"/>
      <c r="FG14" s="25"/>
      <c r="FH14" s="25"/>
    </row>
    <row r="15" spans="1:164" ht="127.5" x14ac:dyDescent="0.25">
      <c r="A15" s="144"/>
      <c r="B15" s="3">
        <v>11009</v>
      </c>
      <c r="C15" s="3" t="s">
        <v>74</v>
      </c>
      <c r="D15" s="25">
        <f t="shared" si="7"/>
        <v>415936.9</v>
      </c>
      <c r="E15" s="25">
        <v>282567.5</v>
      </c>
      <c r="F15" s="25">
        <v>69189.2</v>
      </c>
      <c r="G15" s="25">
        <v>9279.7000000000007</v>
      </c>
      <c r="H15" s="25">
        <v>15427</v>
      </c>
      <c r="I15" s="25">
        <v>1020.9</v>
      </c>
      <c r="J15" s="25">
        <v>34831.699999999997</v>
      </c>
      <c r="K15" s="25"/>
      <c r="L15" s="25"/>
      <c r="M15" s="25"/>
      <c r="N15" s="25">
        <v>1190.2</v>
      </c>
      <c r="O15" s="25"/>
      <c r="P15" s="25"/>
      <c r="Q15" s="25"/>
      <c r="R15" s="25"/>
      <c r="S15" s="25"/>
      <c r="T15" s="25">
        <v>360.6</v>
      </c>
      <c r="U15" s="25"/>
      <c r="V15" s="25"/>
      <c r="W15" s="49"/>
      <c r="X15" s="25"/>
      <c r="Y15" s="25"/>
      <c r="Z15" s="25"/>
      <c r="AA15" s="25"/>
      <c r="AB15" s="25">
        <v>1665</v>
      </c>
      <c r="AC15" s="25">
        <v>405.1</v>
      </c>
      <c r="AD15" s="25"/>
      <c r="AE15" s="25"/>
      <c r="AF15" s="25"/>
      <c r="AG15" s="25"/>
      <c r="AH15" s="25"/>
      <c r="AI15" s="25"/>
      <c r="AJ15" s="25"/>
      <c r="AK15" s="25">
        <f t="shared" si="8"/>
        <v>438798.30000000005</v>
      </c>
      <c r="AL15" s="25">
        <v>292899.3</v>
      </c>
      <c r="AM15" s="25">
        <v>76485.8</v>
      </c>
      <c r="AN15" s="25">
        <v>7139</v>
      </c>
      <c r="AO15" s="25">
        <v>20126.900000000001</v>
      </c>
      <c r="AP15" s="25">
        <v>1278.9000000000001</v>
      </c>
      <c r="AQ15" s="25">
        <v>30564.9</v>
      </c>
      <c r="AR15" s="25"/>
      <c r="AS15" s="25">
        <v>1092.7</v>
      </c>
      <c r="AT15" s="25"/>
      <c r="AU15" s="25">
        <v>3483.3</v>
      </c>
      <c r="AV15" s="25"/>
      <c r="AW15" s="25"/>
      <c r="AX15" s="25">
        <v>750</v>
      </c>
      <c r="AY15" s="25"/>
      <c r="AZ15" s="25"/>
      <c r="BA15" s="25">
        <v>360.70000000000005</v>
      </c>
      <c r="BB15" s="25"/>
      <c r="BC15" s="25"/>
      <c r="BD15" s="25"/>
      <c r="BE15" s="25"/>
      <c r="BF15" s="25"/>
      <c r="BG15" s="25"/>
      <c r="BH15" s="25"/>
      <c r="BI15" s="25">
        <v>3360</v>
      </c>
      <c r="BJ15" s="25">
        <v>1256.8</v>
      </c>
      <c r="BK15" s="25"/>
      <c r="BL15" s="25"/>
      <c r="BM15" s="25"/>
      <c r="BN15" s="25"/>
      <c r="BO15" s="25"/>
      <c r="BP15" s="25"/>
      <c r="BQ15" s="25">
        <f t="shared" si="9"/>
        <v>466509.58</v>
      </c>
      <c r="BR15" s="25">
        <v>311708.2</v>
      </c>
      <c r="BS15" s="25">
        <v>76492.399999999994</v>
      </c>
      <c r="BT15" s="25">
        <v>7142.3</v>
      </c>
      <c r="BU15" s="25">
        <v>20127</v>
      </c>
      <c r="BV15" s="25">
        <v>1274.7</v>
      </c>
      <c r="BW15" s="25">
        <v>38461.199999999997</v>
      </c>
      <c r="BX15" s="25"/>
      <c r="BY15" s="25">
        <v>1092.7</v>
      </c>
      <c r="BZ15" s="25"/>
      <c r="CA15" s="25">
        <v>4233.3</v>
      </c>
      <c r="CB15" s="25"/>
      <c r="CC15" s="25"/>
      <c r="CD15" s="25">
        <v>750</v>
      </c>
      <c r="CE15" s="25">
        <v>250</v>
      </c>
      <c r="CF15" s="25"/>
      <c r="CG15" s="25">
        <v>360.70000000000005</v>
      </c>
      <c r="CH15" s="25"/>
      <c r="CI15" s="25"/>
      <c r="CJ15" s="25"/>
      <c r="CK15" s="25"/>
      <c r="CL15" s="25"/>
      <c r="CM15" s="25"/>
      <c r="CN15" s="25"/>
      <c r="CO15" s="25">
        <v>3360</v>
      </c>
      <c r="CP15" s="25">
        <v>1257.08</v>
      </c>
      <c r="CQ15" s="25"/>
      <c r="CR15" s="25"/>
      <c r="CS15" s="25"/>
      <c r="CT15" s="25"/>
      <c r="CU15" s="25"/>
      <c r="CV15" s="25"/>
      <c r="CW15" s="25">
        <f t="shared" si="10"/>
        <v>450653.08</v>
      </c>
      <c r="CX15" s="25">
        <v>295156.09999999998</v>
      </c>
      <c r="CY15" s="25">
        <v>77084.600000000006</v>
      </c>
      <c r="CZ15" s="25">
        <v>7245.7</v>
      </c>
      <c r="DA15" s="25">
        <v>20127</v>
      </c>
      <c r="DB15" s="25">
        <v>1274.7</v>
      </c>
      <c r="DC15" s="25">
        <v>38461.199999999997</v>
      </c>
      <c r="DD15" s="25"/>
      <c r="DE15" s="25">
        <v>1092.7</v>
      </c>
      <c r="DF15" s="25"/>
      <c r="DG15" s="25">
        <v>4233.3</v>
      </c>
      <c r="DH15" s="25"/>
      <c r="DI15" s="25"/>
      <c r="DJ15" s="25">
        <v>750</v>
      </c>
      <c r="DK15" s="25">
        <v>250</v>
      </c>
      <c r="DL15" s="25"/>
      <c r="DM15" s="25">
        <v>360.70000000000005</v>
      </c>
      <c r="DN15" s="25"/>
      <c r="DO15" s="25"/>
      <c r="DP15" s="25"/>
      <c r="DQ15" s="25"/>
      <c r="DR15" s="25"/>
      <c r="DS15" s="25"/>
      <c r="DT15" s="25"/>
      <c r="DU15" s="25">
        <v>3360</v>
      </c>
      <c r="DV15" s="25">
        <v>1257.08</v>
      </c>
      <c r="DW15" s="25"/>
      <c r="DX15" s="25"/>
      <c r="DY15" s="25"/>
      <c r="DZ15" s="25"/>
      <c r="EA15" s="25"/>
      <c r="EB15" s="25"/>
      <c r="EC15" s="25">
        <f t="shared" si="11"/>
        <v>454138.68</v>
      </c>
      <c r="ED15" s="25">
        <v>297867.09999999998</v>
      </c>
      <c r="EE15" s="25">
        <v>77723.100000000006</v>
      </c>
      <c r="EF15" s="25">
        <v>7381.8</v>
      </c>
      <c r="EG15" s="25">
        <v>20127</v>
      </c>
      <c r="EH15" s="25">
        <v>1274.7</v>
      </c>
      <c r="EI15" s="25">
        <v>38461.199999999997</v>
      </c>
      <c r="EJ15" s="25"/>
      <c r="EK15" s="25">
        <v>1092.7</v>
      </c>
      <c r="EL15" s="25"/>
      <c r="EM15" s="25">
        <v>4233.3</v>
      </c>
      <c r="EN15" s="25"/>
      <c r="EO15" s="25"/>
      <c r="EP15" s="25">
        <v>750</v>
      </c>
      <c r="EQ15" s="25">
        <v>250</v>
      </c>
      <c r="ER15" s="25"/>
      <c r="ES15" s="25">
        <v>360.70000000000005</v>
      </c>
      <c r="ET15" s="25"/>
      <c r="EU15" s="25"/>
      <c r="EV15" s="25"/>
      <c r="EW15" s="25"/>
      <c r="EX15" s="25"/>
      <c r="EY15" s="25"/>
      <c r="EZ15" s="25"/>
      <c r="FA15" s="25">
        <v>3360</v>
      </c>
      <c r="FB15" s="25">
        <v>1257.08</v>
      </c>
      <c r="FC15" s="25"/>
      <c r="FD15" s="25"/>
      <c r="FE15" s="25"/>
      <c r="FF15" s="25"/>
      <c r="FG15" s="25"/>
      <c r="FH15" s="25"/>
    </row>
    <row r="16" spans="1:164" ht="127.5" x14ac:dyDescent="0.25">
      <c r="A16" s="144"/>
      <c r="B16" s="3">
        <v>11010</v>
      </c>
      <c r="C16" s="3" t="s">
        <v>75</v>
      </c>
      <c r="D16" s="25">
        <f>SUM(E16:AJ16)</f>
        <v>341128.60000000009</v>
      </c>
      <c r="E16" s="25">
        <v>237020.7</v>
      </c>
      <c r="F16" s="25">
        <v>55272.2</v>
      </c>
      <c r="G16" s="25">
        <v>6908.7</v>
      </c>
      <c r="H16" s="25">
        <v>10899.8</v>
      </c>
      <c r="I16" s="25">
        <v>618.9</v>
      </c>
      <c r="J16" s="25">
        <v>29483.7</v>
      </c>
      <c r="K16" s="25"/>
      <c r="L16" s="25"/>
      <c r="M16" s="25"/>
      <c r="N16" s="25">
        <v>550.20000000000005</v>
      </c>
      <c r="O16" s="25"/>
      <c r="P16" s="25"/>
      <c r="Q16" s="25"/>
      <c r="R16" s="25"/>
      <c r="S16" s="25"/>
      <c r="T16" s="25">
        <v>128.9</v>
      </c>
      <c r="U16" s="25"/>
      <c r="V16" s="25"/>
      <c r="W16" s="49">
        <v>11.5</v>
      </c>
      <c r="X16" s="25"/>
      <c r="Y16" s="25"/>
      <c r="Z16" s="25"/>
      <c r="AA16" s="25"/>
      <c r="AB16" s="25"/>
      <c r="AC16" s="25">
        <v>234</v>
      </c>
      <c r="AD16" s="25"/>
      <c r="AE16" s="25"/>
      <c r="AF16" s="25"/>
      <c r="AG16" s="25"/>
      <c r="AH16" s="25"/>
      <c r="AI16" s="25"/>
      <c r="AJ16" s="25"/>
      <c r="AK16" s="25">
        <f t="shared" si="8"/>
        <v>337166.50000000006</v>
      </c>
      <c r="AL16" s="25">
        <v>229916.7</v>
      </c>
      <c r="AM16" s="25">
        <v>60201</v>
      </c>
      <c r="AN16" s="25">
        <v>5472.6</v>
      </c>
      <c r="AO16" s="25">
        <v>10560</v>
      </c>
      <c r="AP16" s="25">
        <v>747.9</v>
      </c>
      <c r="AQ16" s="25">
        <v>26959.5</v>
      </c>
      <c r="AR16" s="25"/>
      <c r="AS16" s="25"/>
      <c r="AT16" s="25"/>
      <c r="AU16" s="25">
        <v>1833.5</v>
      </c>
      <c r="AV16" s="25"/>
      <c r="AW16" s="25"/>
      <c r="AX16" s="25">
        <v>750</v>
      </c>
      <c r="AY16" s="25"/>
      <c r="AZ16" s="25"/>
      <c r="BA16" s="25">
        <v>128.9</v>
      </c>
      <c r="BB16" s="25"/>
      <c r="BC16" s="25"/>
      <c r="BD16" s="25"/>
      <c r="BE16" s="25"/>
      <c r="BF16" s="25"/>
      <c r="BG16" s="25"/>
      <c r="BH16" s="25"/>
      <c r="BI16" s="25"/>
      <c r="BJ16" s="25">
        <v>596.4</v>
      </c>
      <c r="BK16" s="25"/>
      <c r="BL16" s="25"/>
      <c r="BM16" s="25"/>
      <c r="BN16" s="25"/>
      <c r="BO16" s="25"/>
      <c r="BP16" s="25"/>
      <c r="BQ16" s="25">
        <f t="shared" si="9"/>
        <v>335033.92000000004</v>
      </c>
      <c r="BR16" s="25">
        <v>221457.1</v>
      </c>
      <c r="BS16" s="25">
        <v>57776.2</v>
      </c>
      <c r="BT16" s="25">
        <v>5497.2</v>
      </c>
      <c r="BU16" s="25">
        <v>10563.7</v>
      </c>
      <c r="BV16" s="25">
        <v>800.7</v>
      </c>
      <c r="BW16" s="25">
        <v>35630.199999999997</v>
      </c>
      <c r="BX16" s="25"/>
      <c r="BY16" s="25"/>
      <c r="BZ16" s="25"/>
      <c r="CA16" s="25">
        <v>1833.5</v>
      </c>
      <c r="CB16" s="25"/>
      <c r="CC16" s="25"/>
      <c r="CD16" s="25">
        <v>750</v>
      </c>
      <c r="CE16" s="25"/>
      <c r="CF16" s="25"/>
      <c r="CG16" s="25">
        <v>128.9</v>
      </c>
      <c r="CH16" s="25"/>
      <c r="CI16" s="25"/>
      <c r="CJ16" s="25"/>
      <c r="CK16" s="25"/>
      <c r="CL16" s="25"/>
      <c r="CM16" s="25"/>
      <c r="CN16" s="25"/>
      <c r="CO16" s="25"/>
      <c r="CP16" s="25">
        <v>596.41999999999996</v>
      </c>
      <c r="CQ16" s="25"/>
      <c r="CR16" s="25"/>
      <c r="CS16" s="25"/>
      <c r="CT16" s="25"/>
      <c r="CU16" s="25"/>
      <c r="CV16" s="25"/>
      <c r="CW16" s="25">
        <f t="shared" si="10"/>
        <v>337604.32</v>
      </c>
      <c r="CX16" s="25">
        <v>223456.3</v>
      </c>
      <c r="CY16" s="25">
        <v>58249.3</v>
      </c>
      <c r="CZ16" s="25">
        <v>5595.3</v>
      </c>
      <c r="DA16" s="25">
        <v>10563.7</v>
      </c>
      <c r="DB16" s="25">
        <v>800.7</v>
      </c>
      <c r="DC16" s="25">
        <v>35630.199999999997</v>
      </c>
      <c r="DD16" s="25"/>
      <c r="DE16" s="25"/>
      <c r="DF16" s="25"/>
      <c r="DG16" s="25">
        <v>1833.5</v>
      </c>
      <c r="DH16" s="25"/>
      <c r="DI16" s="25"/>
      <c r="DJ16" s="25">
        <v>750</v>
      </c>
      <c r="DK16" s="25"/>
      <c r="DL16" s="25"/>
      <c r="DM16" s="25">
        <v>128.9</v>
      </c>
      <c r="DN16" s="25"/>
      <c r="DO16" s="25"/>
      <c r="DP16" s="25"/>
      <c r="DQ16" s="25"/>
      <c r="DR16" s="25"/>
      <c r="DS16" s="25"/>
      <c r="DT16" s="25"/>
      <c r="DU16" s="25"/>
      <c r="DV16" s="25">
        <v>596.41999999999996</v>
      </c>
      <c r="DW16" s="25"/>
      <c r="DX16" s="25"/>
      <c r="DY16" s="25"/>
      <c r="DZ16" s="25"/>
      <c r="EA16" s="25"/>
      <c r="EB16" s="25"/>
      <c r="EC16" s="25">
        <f t="shared" si="11"/>
        <v>340317.02</v>
      </c>
      <c r="ED16" s="25">
        <v>225566.1</v>
      </c>
      <c r="EE16" s="25">
        <v>58720</v>
      </c>
      <c r="EF16" s="25">
        <v>5727.5</v>
      </c>
      <c r="EG16" s="25">
        <v>10563.7</v>
      </c>
      <c r="EH16" s="25">
        <v>800.7</v>
      </c>
      <c r="EI16" s="25">
        <v>35630.199999999997</v>
      </c>
      <c r="EJ16" s="25"/>
      <c r="EK16" s="25"/>
      <c r="EL16" s="25"/>
      <c r="EM16" s="25">
        <v>1833.5</v>
      </c>
      <c r="EN16" s="25"/>
      <c r="EO16" s="25"/>
      <c r="EP16" s="25">
        <v>750</v>
      </c>
      <c r="EQ16" s="25"/>
      <c r="ER16" s="25"/>
      <c r="ES16" s="25">
        <v>128.9</v>
      </c>
      <c r="ET16" s="25"/>
      <c r="EU16" s="25"/>
      <c r="EV16" s="25"/>
      <c r="EW16" s="25"/>
      <c r="EX16" s="25"/>
      <c r="EY16" s="25"/>
      <c r="EZ16" s="25"/>
      <c r="FA16" s="25"/>
      <c r="FB16" s="25">
        <v>596.41999999999996</v>
      </c>
      <c r="FC16" s="25"/>
      <c r="FD16" s="25"/>
      <c r="FE16" s="25"/>
      <c r="FF16" s="25"/>
      <c r="FG16" s="25"/>
      <c r="FH16" s="25"/>
    </row>
    <row r="17" spans="1:164" ht="127.5" x14ac:dyDescent="0.25">
      <c r="A17" s="144"/>
      <c r="B17" s="3">
        <v>11011</v>
      </c>
      <c r="C17" s="3" t="s">
        <v>76</v>
      </c>
      <c r="D17" s="25">
        <f t="shared" si="7"/>
        <v>359594.4</v>
      </c>
      <c r="E17" s="25">
        <v>252814.5</v>
      </c>
      <c r="F17" s="25">
        <v>58566.3</v>
      </c>
      <c r="G17" s="25">
        <v>7449.6</v>
      </c>
      <c r="H17" s="25">
        <v>15630.4</v>
      </c>
      <c r="I17" s="25">
        <v>1350.7</v>
      </c>
      <c r="J17" s="25">
        <v>20047.2</v>
      </c>
      <c r="K17" s="25"/>
      <c r="L17" s="25">
        <v>306</v>
      </c>
      <c r="M17" s="25"/>
      <c r="N17" s="25">
        <v>679.7</v>
      </c>
      <c r="O17" s="25"/>
      <c r="P17" s="25"/>
      <c r="Q17" s="25"/>
      <c r="R17" s="25"/>
      <c r="S17" s="25"/>
      <c r="T17" s="25">
        <v>270.3</v>
      </c>
      <c r="U17" s="25"/>
      <c r="V17" s="25"/>
      <c r="W17" s="49">
        <v>372.5</v>
      </c>
      <c r="X17" s="25"/>
      <c r="Y17" s="25"/>
      <c r="Z17" s="25"/>
      <c r="AA17" s="25"/>
      <c r="AB17" s="25">
        <v>1750</v>
      </c>
      <c r="AC17" s="25">
        <v>357.2</v>
      </c>
      <c r="AD17" s="25"/>
      <c r="AE17" s="25"/>
      <c r="AF17" s="25"/>
      <c r="AG17" s="25"/>
      <c r="AH17" s="25"/>
      <c r="AI17" s="25"/>
      <c r="AJ17" s="25"/>
      <c r="AK17" s="25">
        <f t="shared" si="8"/>
        <v>363985.59999999992</v>
      </c>
      <c r="AL17" s="25">
        <v>242857.9</v>
      </c>
      <c r="AM17" s="25">
        <v>63139.6</v>
      </c>
      <c r="AN17" s="25">
        <v>6169.6</v>
      </c>
      <c r="AO17" s="25">
        <v>24994</v>
      </c>
      <c r="AP17" s="25">
        <v>1511.2</v>
      </c>
      <c r="AQ17" s="25">
        <v>17421.599999999999</v>
      </c>
      <c r="AR17" s="25"/>
      <c r="AS17" s="25">
        <v>621</v>
      </c>
      <c r="AT17" s="25"/>
      <c r="AU17" s="25">
        <v>1403.8</v>
      </c>
      <c r="AV17" s="25"/>
      <c r="AW17" s="25"/>
      <c r="AX17" s="25">
        <v>750</v>
      </c>
      <c r="AY17" s="25"/>
      <c r="AZ17" s="25"/>
      <c r="BA17" s="25">
        <v>270.3</v>
      </c>
      <c r="BB17" s="25"/>
      <c r="BC17" s="25"/>
      <c r="BD17" s="25"/>
      <c r="BE17" s="25"/>
      <c r="BF17" s="25"/>
      <c r="BG17" s="25"/>
      <c r="BH17" s="25"/>
      <c r="BI17" s="25">
        <v>3360</v>
      </c>
      <c r="BJ17" s="25">
        <v>1486.6</v>
      </c>
      <c r="BK17" s="25"/>
      <c r="BL17" s="25"/>
      <c r="BM17" s="25"/>
      <c r="BN17" s="25"/>
      <c r="BO17" s="25"/>
      <c r="BP17" s="25"/>
      <c r="BQ17" s="25">
        <f t="shared" si="9"/>
        <v>368017.88</v>
      </c>
      <c r="BR17" s="25">
        <v>242825.2</v>
      </c>
      <c r="BS17" s="25">
        <v>63181.599999999999</v>
      </c>
      <c r="BT17" s="25">
        <v>6197</v>
      </c>
      <c r="BU17" s="25">
        <v>24994</v>
      </c>
      <c r="BV17" s="25">
        <v>1793</v>
      </c>
      <c r="BW17" s="25">
        <v>20637</v>
      </c>
      <c r="BX17" s="25"/>
      <c r="BY17" s="25">
        <v>869.4</v>
      </c>
      <c r="BZ17" s="25"/>
      <c r="CA17" s="25">
        <v>1653.8</v>
      </c>
      <c r="CB17" s="25"/>
      <c r="CC17" s="25"/>
      <c r="CD17" s="25">
        <v>750</v>
      </c>
      <c r="CE17" s="25"/>
      <c r="CF17" s="25"/>
      <c r="CG17" s="25">
        <v>270.3</v>
      </c>
      <c r="CH17" s="25"/>
      <c r="CI17" s="25"/>
      <c r="CJ17" s="25"/>
      <c r="CK17" s="25"/>
      <c r="CL17" s="25"/>
      <c r="CM17" s="25"/>
      <c r="CN17" s="25"/>
      <c r="CO17" s="25">
        <v>3360</v>
      </c>
      <c r="CP17" s="25">
        <v>1486.58</v>
      </c>
      <c r="CQ17" s="25"/>
      <c r="CR17" s="25"/>
      <c r="CS17" s="25"/>
      <c r="CT17" s="25"/>
      <c r="CU17" s="25"/>
      <c r="CV17" s="25"/>
      <c r="CW17" s="25">
        <f t="shared" si="10"/>
        <v>371230.58</v>
      </c>
      <c r="CX17" s="25">
        <v>245323.9</v>
      </c>
      <c r="CY17" s="25">
        <v>63786.2</v>
      </c>
      <c r="CZ17" s="25">
        <v>6306.4</v>
      </c>
      <c r="DA17" s="25">
        <v>24994</v>
      </c>
      <c r="DB17" s="25">
        <v>1793</v>
      </c>
      <c r="DC17" s="25">
        <v>20637</v>
      </c>
      <c r="DD17" s="25"/>
      <c r="DE17" s="25">
        <v>869.4</v>
      </c>
      <c r="DF17" s="25"/>
      <c r="DG17" s="25">
        <v>1653.8</v>
      </c>
      <c r="DH17" s="25"/>
      <c r="DI17" s="25"/>
      <c r="DJ17" s="25">
        <v>750</v>
      </c>
      <c r="DK17" s="25"/>
      <c r="DL17" s="25"/>
      <c r="DM17" s="25">
        <v>270.3</v>
      </c>
      <c r="DN17" s="25"/>
      <c r="DO17" s="25"/>
      <c r="DP17" s="25"/>
      <c r="DQ17" s="25"/>
      <c r="DR17" s="25"/>
      <c r="DS17" s="25"/>
      <c r="DT17" s="25"/>
      <c r="DU17" s="25">
        <v>3360</v>
      </c>
      <c r="DV17" s="25">
        <v>1486.58</v>
      </c>
      <c r="DW17" s="25"/>
      <c r="DX17" s="25"/>
      <c r="DY17" s="25"/>
      <c r="DZ17" s="25"/>
      <c r="EA17" s="25"/>
      <c r="EB17" s="25"/>
      <c r="EC17" s="25">
        <f t="shared" si="11"/>
        <v>373762.78</v>
      </c>
      <c r="ED17" s="25">
        <v>247293.5</v>
      </c>
      <c r="EE17" s="25">
        <v>64283.3</v>
      </c>
      <c r="EF17" s="25">
        <v>6371.9</v>
      </c>
      <c r="EG17" s="25">
        <v>24994</v>
      </c>
      <c r="EH17" s="25">
        <v>1793</v>
      </c>
      <c r="EI17" s="25">
        <v>20637</v>
      </c>
      <c r="EJ17" s="25"/>
      <c r="EK17" s="25">
        <v>869.4</v>
      </c>
      <c r="EL17" s="25"/>
      <c r="EM17" s="25">
        <v>1653.8</v>
      </c>
      <c r="EN17" s="25"/>
      <c r="EO17" s="25"/>
      <c r="EP17" s="25">
        <v>750</v>
      </c>
      <c r="EQ17" s="25"/>
      <c r="ER17" s="25"/>
      <c r="ES17" s="25">
        <v>270.3</v>
      </c>
      <c r="ET17" s="25"/>
      <c r="EU17" s="25"/>
      <c r="EV17" s="25"/>
      <c r="EW17" s="25"/>
      <c r="EX17" s="25"/>
      <c r="EY17" s="25"/>
      <c r="EZ17" s="25"/>
      <c r="FA17" s="25">
        <v>3360</v>
      </c>
      <c r="FB17" s="25">
        <v>1486.58</v>
      </c>
      <c r="FC17" s="25"/>
      <c r="FD17" s="25"/>
      <c r="FE17" s="25"/>
      <c r="FF17" s="25"/>
      <c r="FG17" s="25"/>
      <c r="FH17" s="25"/>
    </row>
    <row r="18" spans="1:164" ht="114.75" x14ac:dyDescent="0.25">
      <c r="A18" s="144"/>
      <c r="B18" s="3">
        <v>11012</v>
      </c>
      <c r="C18" s="3" t="s">
        <v>77</v>
      </c>
      <c r="D18" s="25">
        <f t="shared" si="7"/>
        <v>407902.20000000007</v>
      </c>
      <c r="E18" s="25">
        <v>272455.5</v>
      </c>
      <c r="F18" s="25">
        <v>70246.5</v>
      </c>
      <c r="G18" s="25">
        <v>8905.2999999999993</v>
      </c>
      <c r="H18" s="25">
        <v>16499</v>
      </c>
      <c r="I18" s="25">
        <v>535.9</v>
      </c>
      <c r="J18" s="25">
        <v>34276.9</v>
      </c>
      <c r="K18" s="25"/>
      <c r="L18" s="25">
        <v>202.2</v>
      </c>
      <c r="M18" s="25"/>
      <c r="N18" s="25">
        <v>964.4</v>
      </c>
      <c r="O18" s="25"/>
      <c r="P18" s="25"/>
      <c r="Q18" s="25"/>
      <c r="R18" s="25"/>
      <c r="S18" s="25"/>
      <c r="T18" s="25">
        <v>351.1</v>
      </c>
      <c r="U18" s="25"/>
      <c r="V18" s="25"/>
      <c r="W18" s="49">
        <v>342.7</v>
      </c>
      <c r="X18" s="25"/>
      <c r="Y18" s="25"/>
      <c r="Z18" s="25"/>
      <c r="AA18" s="25"/>
      <c r="AB18" s="25">
        <v>2431</v>
      </c>
      <c r="AC18" s="25">
        <v>691.7</v>
      </c>
      <c r="AD18" s="25"/>
      <c r="AE18" s="25"/>
      <c r="AF18" s="25"/>
      <c r="AG18" s="25"/>
      <c r="AH18" s="25"/>
      <c r="AI18" s="25"/>
      <c r="AJ18" s="25"/>
      <c r="AK18" s="25">
        <f t="shared" si="8"/>
        <v>437445.6</v>
      </c>
      <c r="AL18" s="25">
        <v>295014</v>
      </c>
      <c r="AM18" s="25">
        <v>77057.3</v>
      </c>
      <c r="AN18" s="25">
        <v>7154.9</v>
      </c>
      <c r="AO18" s="25">
        <v>21919.1</v>
      </c>
      <c r="AP18" s="25">
        <v>1361.1000000000001</v>
      </c>
      <c r="AQ18" s="25">
        <v>24016.2</v>
      </c>
      <c r="AR18" s="25"/>
      <c r="AS18" s="25">
        <v>566.4</v>
      </c>
      <c r="AT18" s="25"/>
      <c r="AU18" s="25">
        <v>3258.8</v>
      </c>
      <c r="AV18" s="25"/>
      <c r="AW18" s="25"/>
      <c r="AX18" s="25">
        <v>750</v>
      </c>
      <c r="AY18" s="25"/>
      <c r="AZ18" s="25"/>
      <c r="BA18" s="25">
        <v>351.1</v>
      </c>
      <c r="BB18" s="25"/>
      <c r="BC18" s="25"/>
      <c r="BD18" s="25"/>
      <c r="BE18" s="25"/>
      <c r="BF18" s="25"/>
      <c r="BG18" s="25"/>
      <c r="BH18" s="25"/>
      <c r="BI18" s="25">
        <v>4200</v>
      </c>
      <c r="BJ18" s="25">
        <v>1796.7</v>
      </c>
      <c r="BK18" s="25"/>
      <c r="BL18" s="25"/>
      <c r="BM18" s="25"/>
      <c r="BN18" s="25"/>
      <c r="BO18" s="25"/>
      <c r="BP18" s="25"/>
      <c r="BQ18" s="25">
        <f t="shared" si="9"/>
        <v>450813.75999999989</v>
      </c>
      <c r="BR18" s="25">
        <v>294189.09999999998</v>
      </c>
      <c r="BS18" s="25">
        <v>76989.600000000006</v>
      </c>
      <c r="BT18" s="25">
        <v>7064.4</v>
      </c>
      <c r="BU18" s="25">
        <v>22015.599999999999</v>
      </c>
      <c r="BV18" s="25">
        <v>1483.3</v>
      </c>
      <c r="BW18" s="25">
        <v>35909.599999999999</v>
      </c>
      <c r="BX18" s="25"/>
      <c r="BY18" s="25">
        <v>974.4</v>
      </c>
      <c r="BZ18" s="25"/>
      <c r="CA18" s="25">
        <v>4250</v>
      </c>
      <c r="CB18" s="25"/>
      <c r="CC18" s="25"/>
      <c r="CD18" s="25">
        <v>750</v>
      </c>
      <c r="CE18" s="25"/>
      <c r="CF18" s="25"/>
      <c r="CG18" s="25">
        <v>351.1</v>
      </c>
      <c r="CH18" s="25"/>
      <c r="CI18" s="25"/>
      <c r="CJ18" s="25"/>
      <c r="CK18" s="25"/>
      <c r="CL18" s="25"/>
      <c r="CM18" s="25"/>
      <c r="CN18" s="25"/>
      <c r="CO18" s="25">
        <v>5040</v>
      </c>
      <c r="CP18" s="25">
        <v>1796.6599999999999</v>
      </c>
      <c r="CQ18" s="25"/>
      <c r="CR18" s="25"/>
      <c r="CS18" s="25"/>
      <c r="CT18" s="25"/>
      <c r="CU18" s="25"/>
      <c r="CV18" s="25"/>
      <c r="CW18" s="25">
        <f t="shared" si="10"/>
        <v>454139.05999999994</v>
      </c>
      <c r="CX18" s="25">
        <v>296775.40000000002</v>
      </c>
      <c r="CY18" s="25">
        <v>77626.2</v>
      </c>
      <c r="CZ18" s="25">
        <v>7166.8</v>
      </c>
      <c r="DA18" s="25">
        <v>22015.599999999999</v>
      </c>
      <c r="DB18" s="25">
        <v>1483.3</v>
      </c>
      <c r="DC18" s="25">
        <v>35909.599999999999</v>
      </c>
      <c r="DD18" s="25"/>
      <c r="DE18" s="25">
        <v>974.4</v>
      </c>
      <c r="DF18" s="25"/>
      <c r="DG18" s="25">
        <v>4250</v>
      </c>
      <c r="DH18" s="25"/>
      <c r="DI18" s="25"/>
      <c r="DJ18" s="25">
        <v>750</v>
      </c>
      <c r="DK18" s="25"/>
      <c r="DL18" s="25"/>
      <c r="DM18" s="25">
        <v>351.1</v>
      </c>
      <c r="DN18" s="25"/>
      <c r="DO18" s="25"/>
      <c r="DP18" s="25"/>
      <c r="DQ18" s="25"/>
      <c r="DR18" s="25"/>
      <c r="DS18" s="25"/>
      <c r="DT18" s="25"/>
      <c r="DU18" s="25">
        <v>5040</v>
      </c>
      <c r="DV18" s="25">
        <v>1796.6599999999999</v>
      </c>
      <c r="DW18" s="25"/>
      <c r="DX18" s="25"/>
      <c r="DY18" s="25"/>
      <c r="DZ18" s="25"/>
      <c r="EA18" s="25"/>
      <c r="EB18" s="25"/>
      <c r="EC18" s="25">
        <f t="shared" si="11"/>
        <v>457327.85999999987</v>
      </c>
      <c r="ED18" s="25">
        <v>299255.59999999998</v>
      </c>
      <c r="EE18" s="25">
        <v>78236.100000000006</v>
      </c>
      <c r="EF18" s="25">
        <v>7265.5</v>
      </c>
      <c r="EG18" s="25">
        <v>22015.599999999999</v>
      </c>
      <c r="EH18" s="25">
        <v>1483.3</v>
      </c>
      <c r="EI18" s="25">
        <v>35909.599999999999</v>
      </c>
      <c r="EJ18" s="25"/>
      <c r="EK18" s="25">
        <v>974.4</v>
      </c>
      <c r="EL18" s="25"/>
      <c r="EM18" s="25">
        <v>4250</v>
      </c>
      <c r="EN18" s="25"/>
      <c r="EO18" s="25"/>
      <c r="EP18" s="25">
        <v>750</v>
      </c>
      <c r="EQ18" s="25"/>
      <c r="ER18" s="25"/>
      <c r="ES18" s="25">
        <v>351.1</v>
      </c>
      <c r="ET18" s="25"/>
      <c r="EU18" s="25"/>
      <c r="EV18" s="25"/>
      <c r="EW18" s="25"/>
      <c r="EX18" s="25"/>
      <c r="EY18" s="25"/>
      <c r="EZ18" s="25"/>
      <c r="FA18" s="25">
        <v>5040</v>
      </c>
      <c r="FB18" s="25">
        <v>1796.6599999999999</v>
      </c>
      <c r="FC18" s="25"/>
      <c r="FD18" s="25"/>
      <c r="FE18" s="25"/>
      <c r="FF18" s="25"/>
      <c r="FG18" s="25"/>
      <c r="FH18" s="25"/>
    </row>
    <row r="19" spans="1:164" ht="114.75" x14ac:dyDescent="0.25">
      <c r="A19" s="144"/>
      <c r="B19" s="3">
        <v>11013</v>
      </c>
      <c r="C19" s="3" t="s">
        <v>78</v>
      </c>
      <c r="D19" s="25">
        <f t="shared" si="7"/>
        <v>359859.46799999994</v>
      </c>
      <c r="E19" s="25">
        <v>241679.8</v>
      </c>
      <c r="F19" s="25">
        <v>60054.2</v>
      </c>
      <c r="G19" s="25">
        <v>7376.8</v>
      </c>
      <c r="H19" s="25">
        <v>11224.2</v>
      </c>
      <c r="I19" s="25">
        <v>1031.768</v>
      </c>
      <c r="J19" s="25">
        <v>37329.699999999997</v>
      </c>
      <c r="K19" s="25"/>
      <c r="L19" s="25">
        <v>281.60000000000002</v>
      </c>
      <c r="M19" s="25"/>
      <c r="N19" s="25">
        <v>203.3</v>
      </c>
      <c r="O19" s="25"/>
      <c r="P19" s="25"/>
      <c r="Q19" s="25"/>
      <c r="R19" s="25"/>
      <c r="S19" s="25"/>
      <c r="T19" s="25">
        <v>154.69999999999999</v>
      </c>
      <c r="U19" s="25"/>
      <c r="V19" s="25"/>
      <c r="W19" s="49">
        <v>3.8</v>
      </c>
      <c r="X19" s="25"/>
      <c r="Y19" s="25"/>
      <c r="Z19" s="25"/>
      <c r="AA19" s="25"/>
      <c r="AB19" s="25">
        <v>280</v>
      </c>
      <c r="AC19" s="25">
        <v>239.6</v>
      </c>
      <c r="AD19" s="25"/>
      <c r="AE19" s="25"/>
      <c r="AF19" s="25"/>
      <c r="AG19" s="25"/>
      <c r="AH19" s="25"/>
      <c r="AI19" s="25"/>
      <c r="AJ19" s="25"/>
      <c r="AK19" s="25">
        <f t="shared" si="8"/>
        <v>365367.3</v>
      </c>
      <c r="AL19" s="25">
        <v>244504</v>
      </c>
      <c r="AM19" s="25">
        <v>63695.7</v>
      </c>
      <c r="AN19" s="25">
        <v>6115</v>
      </c>
      <c r="AO19" s="25">
        <v>16365.5</v>
      </c>
      <c r="AP19" s="25">
        <v>1266</v>
      </c>
      <c r="AQ19" s="25">
        <v>25657.1</v>
      </c>
      <c r="AR19" s="25"/>
      <c r="AS19" s="25">
        <v>286</v>
      </c>
      <c r="AT19" s="25"/>
      <c r="AU19" s="25">
        <v>1505.4</v>
      </c>
      <c r="AV19" s="25"/>
      <c r="AW19" s="25"/>
      <c r="AX19" s="25">
        <v>750</v>
      </c>
      <c r="AY19" s="25"/>
      <c r="AZ19" s="25"/>
      <c r="BA19" s="25">
        <v>154.80000000000001</v>
      </c>
      <c r="BB19" s="25"/>
      <c r="BC19" s="25"/>
      <c r="BD19" s="25"/>
      <c r="BE19" s="25"/>
      <c r="BF19" s="25"/>
      <c r="BG19" s="25"/>
      <c r="BH19" s="25"/>
      <c r="BI19" s="25">
        <v>4200</v>
      </c>
      <c r="BJ19" s="25">
        <v>867.8</v>
      </c>
      <c r="BK19" s="25"/>
      <c r="BL19" s="25"/>
      <c r="BM19" s="25"/>
      <c r="BN19" s="25"/>
      <c r="BO19" s="25"/>
      <c r="BP19" s="25"/>
      <c r="BQ19" s="25">
        <f t="shared" si="9"/>
        <v>395804.63600000006</v>
      </c>
      <c r="BR19" s="25">
        <v>257497.8</v>
      </c>
      <c r="BS19" s="25">
        <v>64045.4</v>
      </c>
      <c r="BT19" s="25">
        <v>6171.1</v>
      </c>
      <c r="BU19" s="25">
        <v>16365.5</v>
      </c>
      <c r="BV19" s="25">
        <v>1380.4</v>
      </c>
      <c r="BW19" s="25">
        <v>42330.400000000001</v>
      </c>
      <c r="BX19" s="25"/>
      <c r="BY19" s="25">
        <v>286</v>
      </c>
      <c r="BZ19" s="25"/>
      <c r="CA19" s="25">
        <v>1755.4</v>
      </c>
      <c r="CB19" s="25"/>
      <c r="CC19" s="25"/>
      <c r="CD19" s="25">
        <v>750</v>
      </c>
      <c r="CE19" s="25"/>
      <c r="CF19" s="25"/>
      <c r="CG19" s="25">
        <v>154.80000000000001</v>
      </c>
      <c r="CH19" s="25"/>
      <c r="CI19" s="25"/>
      <c r="CJ19" s="25"/>
      <c r="CK19" s="25"/>
      <c r="CL19" s="25"/>
      <c r="CM19" s="25"/>
      <c r="CN19" s="25"/>
      <c r="CO19" s="25">
        <v>4200</v>
      </c>
      <c r="CP19" s="25">
        <v>867.8359999999999</v>
      </c>
      <c r="CQ19" s="25"/>
      <c r="CR19" s="25"/>
      <c r="CS19" s="25"/>
      <c r="CT19" s="25"/>
      <c r="CU19" s="25"/>
      <c r="CV19" s="25"/>
      <c r="CW19" s="25">
        <f t="shared" si="10"/>
        <v>387312.03600000008</v>
      </c>
      <c r="CX19" s="25">
        <v>248283.5</v>
      </c>
      <c r="CY19" s="25">
        <v>64655</v>
      </c>
      <c r="CZ19" s="25">
        <v>6283.2</v>
      </c>
      <c r="DA19" s="25">
        <v>16365.5</v>
      </c>
      <c r="DB19" s="25">
        <v>1380.4</v>
      </c>
      <c r="DC19" s="25">
        <v>42330.400000000001</v>
      </c>
      <c r="DD19" s="25"/>
      <c r="DE19" s="25">
        <v>286</v>
      </c>
      <c r="DF19" s="25"/>
      <c r="DG19" s="25">
        <v>1755.4</v>
      </c>
      <c r="DH19" s="25"/>
      <c r="DI19" s="25"/>
      <c r="DJ19" s="25">
        <v>750</v>
      </c>
      <c r="DK19" s="25"/>
      <c r="DL19" s="25"/>
      <c r="DM19" s="25">
        <v>154.80000000000001</v>
      </c>
      <c r="DN19" s="25"/>
      <c r="DO19" s="25"/>
      <c r="DP19" s="25"/>
      <c r="DQ19" s="25"/>
      <c r="DR19" s="25"/>
      <c r="DS19" s="25"/>
      <c r="DT19" s="25"/>
      <c r="DU19" s="25">
        <v>4200</v>
      </c>
      <c r="DV19" s="25">
        <v>867.8359999999999</v>
      </c>
      <c r="DW19" s="25"/>
      <c r="DX19" s="25"/>
      <c r="DY19" s="25"/>
      <c r="DZ19" s="25"/>
      <c r="EA19" s="25"/>
      <c r="EB19" s="25"/>
      <c r="EC19" s="25">
        <f t="shared" si="11"/>
        <v>390403.33600000007</v>
      </c>
      <c r="ED19" s="25">
        <v>250687.9</v>
      </c>
      <c r="EE19" s="25">
        <v>65235</v>
      </c>
      <c r="EF19" s="25">
        <v>6390.1</v>
      </c>
      <c r="EG19" s="25">
        <v>16365.5</v>
      </c>
      <c r="EH19" s="25">
        <v>1380.4</v>
      </c>
      <c r="EI19" s="25">
        <v>42330.400000000001</v>
      </c>
      <c r="EJ19" s="25"/>
      <c r="EK19" s="25">
        <v>286</v>
      </c>
      <c r="EL19" s="25"/>
      <c r="EM19" s="25">
        <v>1755.4</v>
      </c>
      <c r="EN19" s="25"/>
      <c r="EO19" s="25"/>
      <c r="EP19" s="25">
        <v>750</v>
      </c>
      <c r="EQ19" s="25"/>
      <c r="ER19" s="25"/>
      <c r="ES19" s="25">
        <v>154.80000000000001</v>
      </c>
      <c r="ET19" s="25"/>
      <c r="EU19" s="25"/>
      <c r="EV19" s="25"/>
      <c r="EW19" s="25"/>
      <c r="EX19" s="25"/>
      <c r="EY19" s="25"/>
      <c r="EZ19" s="25"/>
      <c r="FA19" s="25">
        <v>4200</v>
      </c>
      <c r="FB19" s="25">
        <v>867.8359999999999</v>
      </c>
      <c r="FC19" s="25"/>
      <c r="FD19" s="25"/>
      <c r="FE19" s="25"/>
      <c r="FF19" s="25"/>
      <c r="FG19" s="25"/>
      <c r="FH19" s="25"/>
    </row>
    <row r="20" spans="1:164" ht="114.75" x14ac:dyDescent="0.25">
      <c r="A20" s="144"/>
      <c r="B20" s="3">
        <v>11014</v>
      </c>
      <c r="C20" s="3" t="s">
        <v>79</v>
      </c>
      <c r="D20" s="25">
        <f t="shared" si="7"/>
        <v>416179.3000000001</v>
      </c>
      <c r="E20" s="25">
        <v>286195</v>
      </c>
      <c r="F20" s="25">
        <v>68728.7</v>
      </c>
      <c r="G20" s="25">
        <v>9606.5</v>
      </c>
      <c r="H20" s="25">
        <v>16759.199999999997</v>
      </c>
      <c r="I20" s="25">
        <v>1337.7</v>
      </c>
      <c r="J20" s="25">
        <v>27810.7</v>
      </c>
      <c r="K20" s="25"/>
      <c r="L20" s="25">
        <v>188</v>
      </c>
      <c r="M20" s="25"/>
      <c r="N20" s="25">
        <v>823.5</v>
      </c>
      <c r="O20" s="25"/>
      <c r="P20" s="25"/>
      <c r="Q20" s="25"/>
      <c r="R20" s="25"/>
      <c r="S20" s="25"/>
      <c r="T20" s="25">
        <v>157.9</v>
      </c>
      <c r="U20" s="25"/>
      <c r="V20" s="25"/>
      <c r="W20" s="49">
        <v>6.9</v>
      </c>
      <c r="X20" s="25"/>
      <c r="Y20" s="25"/>
      <c r="Z20" s="25"/>
      <c r="AA20" s="25"/>
      <c r="AB20" s="25">
        <v>3513.5</v>
      </c>
      <c r="AC20" s="25">
        <v>1051.7</v>
      </c>
      <c r="AD20" s="25"/>
      <c r="AE20" s="25"/>
      <c r="AF20" s="25"/>
      <c r="AG20" s="25"/>
      <c r="AH20" s="25"/>
      <c r="AI20" s="25"/>
      <c r="AJ20" s="25"/>
      <c r="AK20" s="25">
        <f t="shared" si="8"/>
        <v>428906.30000000005</v>
      </c>
      <c r="AL20" s="25">
        <v>283805.7</v>
      </c>
      <c r="AM20" s="25">
        <v>74044.600000000006</v>
      </c>
      <c r="AN20" s="25">
        <v>6961.7</v>
      </c>
      <c r="AO20" s="25">
        <v>23357.800000000003</v>
      </c>
      <c r="AP20" s="25">
        <v>1412.8</v>
      </c>
      <c r="AQ20" s="25">
        <v>25811.9</v>
      </c>
      <c r="AR20" s="25"/>
      <c r="AS20" s="25">
        <v>1104</v>
      </c>
      <c r="AT20" s="25"/>
      <c r="AU20" s="25">
        <v>3559.3</v>
      </c>
      <c r="AV20" s="25"/>
      <c r="AW20" s="25"/>
      <c r="AX20" s="25">
        <v>750</v>
      </c>
      <c r="AY20" s="25"/>
      <c r="AZ20" s="25"/>
      <c r="BA20" s="25">
        <v>157.9</v>
      </c>
      <c r="BB20" s="25"/>
      <c r="BC20" s="25"/>
      <c r="BD20" s="25"/>
      <c r="BE20" s="25"/>
      <c r="BF20" s="25"/>
      <c r="BG20" s="25"/>
      <c r="BH20" s="25"/>
      <c r="BI20" s="25">
        <v>5880</v>
      </c>
      <c r="BJ20" s="25">
        <v>2060.6000000000004</v>
      </c>
      <c r="BK20" s="25"/>
      <c r="BL20" s="25"/>
      <c r="BM20" s="25"/>
      <c r="BN20" s="25"/>
      <c r="BO20" s="25"/>
      <c r="BP20" s="25"/>
      <c r="BQ20" s="25">
        <f t="shared" si="9"/>
        <v>425645.38800000004</v>
      </c>
      <c r="BR20" s="25">
        <v>279341</v>
      </c>
      <c r="BS20" s="25">
        <v>72828.5</v>
      </c>
      <c r="BT20" s="25">
        <v>6983.2</v>
      </c>
      <c r="BU20" s="25">
        <v>22143</v>
      </c>
      <c r="BV20" s="25">
        <v>1756.9</v>
      </c>
      <c r="BW20" s="25">
        <v>31003</v>
      </c>
      <c r="BX20" s="25"/>
      <c r="BY20" s="25">
        <v>612</v>
      </c>
      <c r="BZ20" s="25"/>
      <c r="CA20" s="25">
        <v>3809.3</v>
      </c>
      <c r="CB20" s="25"/>
      <c r="CC20" s="25"/>
      <c r="CD20" s="25">
        <v>750</v>
      </c>
      <c r="CE20" s="25"/>
      <c r="CF20" s="25"/>
      <c r="CG20" s="25">
        <v>157.9</v>
      </c>
      <c r="CH20" s="25"/>
      <c r="CI20" s="25"/>
      <c r="CJ20" s="25"/>
      <c r="CK20" s="25"/>
      <c r="CL20" s="25"/>
      <c r="CM20" s="25"/>
      <c r="CN20" s="25"/>
      <c r="CO20" s="25">
        <v>4200</v>
      </c>
      <c r="CP20" s="25">
        <v>2060.5880000000002</v>
      </c>
      <c r="CQ20" s="25"/>
      <c r="CR20" s="25"/>
      <c r="CS20" s="25"/>
      <c r="CT20" s="25"/>
      <c r="CU20" s="25"/>
      <c r="CV20" s="25"/>
      <c r="CW20" s="25">
        <f t="shared" si="10"/>
        <v>429600.98800000001</v>
      </c>
      <c r="CX20" s="25">
        <v>282417.59999999998</v>
      </c>
      <c r="CY20" s="25">
        <v>73610</v>
      </c>
      <c r="CZ20" s="25">
        <v>7080.7</v>
      </c>
      <c r="DA20" s="25">
        <v>22143</v>
      </c>
      <c r="DB20" s="25">
        <v>1756.9</v>
      </c>
      <c r="DC20" s="25">
        <v>31003</v>
      </c>
      <c r="DD20" s="25"/>
      <c r="DE20" s="25">
        <v>612</v>
      </c>
      <c r="DF20" s="25"/>
      <c r="DG20" s="25">
        <v>3809.3</v>
      </c>
      <c r="DH20" s="25"/>
      <c r="DI20" s="25"/>
      <c r="DJ20" s="25">
        <v>750</v>
      </c>
      <c r="DK20" s="25"/>
      <c r="DL20" s="25"/>
      <c r="DM20" s="25">
        <v>157.9</v>
      </c>
      <c r="DN20" s="25"/>
      <c r="DO20" s="25"/>
      <c r="DP20" s="25"/>
      <c r="DQ20" s="25"/>
      <c r="DR20" s="25"/>
      <c r="DS20" s="25"/>
      <c r="DT20" s="25"/>
      <c r="DU20" s="25">
        <v>4200</v>
      </c>
      <c r="DV20" s="25">
        <v>2060.5880000000002</v>
      </c>
      <c r="DW20" s="25"/>
      <c r="DX20" s="25"/>
      <c r="DY20" s="25"/>
      <c r="DZ20" s="25"/>
      <c r="EA20" s="25"/>
      <c r="EB20" s="25"/>
      <c r="EC20" s="25">
        <f t="shared" si="11"/>
        <v>433229.08800000005</v>
      </c>
      <c r="ED20" s="25">
        <v>285239.40000000002</v>
      </c>
      <c r="EE20" s="25">
        <v>74336.7</v>
      </c>
      <c r="EF20" s="25">
        <v>7160.3</v>
      </c>
      <c r="EG20" s="25">
        <v>22143</v>
      </c>
      <c r="EH20" s="25">
        <v>1756.9</v>
      </c>
      <c r="EI20" s="25">
        <v>31003</v>
      </c>
      <c r="EJ20" s="25"/>
      <c r="EK20" s="25">
        <v>612</v>
      </c>
      <c r="EL20" s="25"/>
      <c r="EM20" s="25">
        <v>3809.3</v>
      </c>
      <c r="EN20" s="25"/>
      <c r="EO20" s="25"/>
      <c r="EP20" s="25">
        <v>750</v>
      </c>
      <c r="EQ20" s="25"/>
      <c r="ER20" s="25"/>
      <c r="ES20" s="25">
        <v>157.9</v>
      </c>
      <c r="ET20" s="25"/>
      <c r="EU20" s="25"/>
      <c r="EV20" s="25"/>
      <c r="EW20" s="25"/>
      <c r="EX20" s="25"/>
      <c r="EY20" s="25"/>
      <c r="EZ20" s="25"/>
      <c r="FA20" s="25">
        <v>4200</v>
      </c>
      <c r="FB20" s="25">
        <v>2060.5880000000002</v>
      </c>
      <c r="FC20" s="25"/>
      <c r="FD20" s="25"/>
      <c r="FE20" s="25"/>
      <c r="FF20" s="25"/>
      <c r="FG20" s="25"/>
      <c r="FH20" s="25"/>
    </row>
    <row r="21" spans="1:164" ht="114.75" x14ac:dyDescent="0.25">
      <c r="A21" s="144"/>
      <c r="B21" s="3">
        <v>11015</v>
      </c>
      <c r="C21" s="3" t="s">
        <v>80</v>
      </c>
      <c r="D21" s="25">
        <f t="shared" si="7"/>
        <v>296861.49999999994</v>
      </c>
      <c r="E21" s="25">
        <v>208159.9</v>
      </c>
      <c r="F21" s="25">
        <v>55006.2</v>
      </c>
      <c r="G21" s="25">
        <v>7416.9</v>
      </c>
      <c r="H21" s="25">
        <v>7736.2999999999993</v>
      </c>
      <c r="I21" s="25">
        <v>298.60000000000002</v>
      </c>
      <c r="J21" s="25">
        <v>13952.5</v>
      </c>
      <c r="K21" s="25"/>
      <c r="L21" s="25">
        <v>202.2</v>
      </c>
      <c r="M21" s="25"/>
      <c r="N21" s="25">
        <v>683.5</v>
      </c>
      <c r="O21" s="25"/>
      <c r="P21" s="25"/>
      <c r="Q21" s="25"/>
      <c r="R21" s="25"/>
      <c r="S21" s="25"/>
      <c r="T21" s="25">
        <v>146</v>
      </c>
      <c r="U21" s="25"/>
      <c r="V21" s="25"/>
      <c r="W21" s="49">
        <v>191.5</v>
      </c>
      <c r="X21" s="25"/>
      <c r="Y21" s="25"/>
      <c r="Z21" s="25">
        <v>34.299999999999997</v>
      </c>
      <c r="AA21" s="25"/>
      <c r="AB21" s="25">
        <v>2630.3</v>
      </c>
      <c r="AC21" s="25">
        <v>403.3</v>
      </c>
      <c r="AD21" s="25"/>
      <c r="AE21" s="25"/>
      <c r="AF21" s="25"/>
      <c r="AG21" s="25"/>
      <c r="AH21" s="25"/>
      <c r="AI21" s="25"/>
      <c r="AJ21" s="25"/>
      <c r="AK21" s="25">
        <f t="shared" si="8"/>
        <v>341426.80000000005</v>
      </c>
      <c r="AL21" s="25">
        <v>232125.4</v>
      </c>
      <c r="AM21" s="25">
        <v>60289.7</v>
      </c>
      <c r="AN21" s="25">
        <v>5877.8</v>
      </c>
      <c r="AO21" s="25">
        <v>15769.4</v>
      </c>
      <c r="AP21" s="25">
        <v>925</v>
      </c>
      <c r="AQ21" s="25">
        <v>15757</v>
      </c>
      <c r="AR21" s="25"/>
      <c r="AS21" s="25">
        <v>1428</v>
      </c>
      <c r="AT21" s="25"/>
      <c r="AU21" s="25">
        <v>3131.4</v>
      </c>
      <c r="AV21" s="25"/>
      <c r="AW21" s="25"/>
      <c r="AX21" s="25">
        <v>750</v>
      </c>
      <c r="AY21" s="25"/>
      <c r="AZ21" s="25"/>
      <c r="BA21" s="25">
        <v>180.9</v>
      </c>
      <c r="BB21" s="25"/>
      <c r="BC21" s="25"/>
      <c r="BD21" s="25"/>
      <c r="BE21" s="25"/>
      <c r="BF21" s="25"/>
      <c r="BG21" s="25"/>
      <c r="BH21" s="25"/>
      <c r="BI21" s="25">
        <v>4200</v>
      </c>
      <c r="BJ21" s="25">
        <v>992.19999999999993</v>
      </c>
      <c r="BK21" s="25"/>
      <c r="BL21" s="25"/>
      <c r="BM21" s="25"/>
      <c r="BN21" s="25"/>
      <c r="BO21" s="25"/>
      <c r="BP21" s="25"/>
      <c r="BQ21" s="25">
        <f t="shared" si="9"/>
        <v>338393.50799999997</v>
      </c>
      <c r="BR21" s="25">
        <v>225533.8</v>
      </c>
      <c r="BS21" s="25">
        <v>58543.6</v>
      </c>
      <c r="BT21" s="25">
        <v>5894.7</v>
      </c>
      <c r="BU21" s="25">
        <v>15869.5</v>
      </c>
      <c r="BV21" s="25">
        <v>1060.3</v>
      </c>
      <c r="BW21" s="25">
        <v>19217.8</v>
      </c>
      <c r="BX21" s="25"/>
      <c r="BY21" s="25">
        <v>1560</v>
      </c>
      <c r="BZ21" s="25"/>
      <c r="CA21" s="25">
        <v>3750</v>
      </c>
      <c r="CB21" s="25"/>
      <c r="CC21" s="25"/>
      <c r="CD21" s="25">
        <v>750</v>
      </c>
      <c r="CE21" s="25"/>
      <c r="CF21" s="25"/>
      <c r="CG21" s="25">
        <v>180.9</v>
      </c>
      <c r="CH21" s="25"/>
      <c r="CI21" s="25"/>
      <c r="CJ21" s="25"/>
      <c r="CK21" s="25"/>
      <c r="CL21" s="25"/>
      <c r="CM21" s="25"/>
      <c r="CN21" s="25"/>
      <c r="CO21" s="25">
        <v>5040</v>
      </c>
      <c r="CP21" s="25">
        <v>992.90800000000002</v>
      </c>
      <c r="CQ21" s="25"/>
      <c r="CR21" s="25"/>
      <c r="CS21" s="25"/>
      <c r="CT21" s="25"/>
      <c r="CU21" s="25"/>
      <c r="CV21" s="25"/>
      <c r="CW21" s="25">
        <f t="shared" si="10"/>
        <v>341438.30800000002</v>
      </c>
      <c r="CX21" s="25">
        <v>227902</v>
      </c>
      <c r="CY21" s="25">
        <v>59121.4</v>
      </c>
      <c r="CZ21" s="25">
        <v>5993.5</v>
      </c>
      <c r="DA21" s="25">
        <v>15869.5</v>
      </c>
      <c r="DB21" s="25">
        <v>1060.3</v>
      </c>
      <c r="DC21" s="25">
        <v>19217.8</v>
      </c>
      <c r="DD21" s="25"/>
      <c r="DE21" s="25">
        <v>1560</v>
      </c>
      <c r="DF21" s="25"/>
      <c r="DG21" s="25">
        <v>3750</v>
      </c>
      <c r="DH21" s="25"/>
      <c r="DI21" s="25"/>
      <c r="DJ21" s="25">
        <v>750</v>
      </c>
      <c r="DK21" s="25"/>
      <c r="DL21" s="25"/>
      <c r="DM21" s="25">
        <v>180.9</v>
      </c>
      <c r="DN21" s="25"/>
      <c r="DO21" s="25"/>
      <c r="DP21" s="25"/>
      <c r="DQ21" s="25"/>
      <c r="DR21" s="25"/>
      <c r="DS21" s="25"/>
      <c r="DT21" s="25"/>
      <c r="DU21" s="25">
        <v>5040</v>
      </c>
      <c r="DV21" s="25">
        <v>992.90800000000002</v>
      </c>
      <c r="DW21" s="25"/>
      <c r="DX21" s="25"/>
      <c r="DY21" s="25"/>
      <c r="DZ21" s="25"/>
      <c r="EA21" s="25"/>
      <c r="EB21" s="25"/>
      <c r="EC21" s="25">
        <f t="shared" si="11"/>
        <v>344061.80799999996</v>
      </c>
      <c r="ED21" s="25">
        <v>229942.5</v>
      </c>
      <c r="EE21" s="25">
        <v>59613.3</v>
      </c>
      <c r="EF21" s="25">
        <v>6084.6</v>
      </c>
      <c r="EG21" s="25">
        <v>15869.5</v>
      </c>
      <c r="EH21" s="25">
        <v>1060.3</v>
      </c>
      <c r="EI21" s="25">
        <v>19217.8</v>
      </c>
      <c r="EJ21" s="25"/>
      <c r="EK21" s="25">
        <v>1560</v>
      </c>
      <c r="EL21" s="25"/>
      <c r="EM21" s="25">
        <v>3750</v>
      </c>
      <c r="EN21" s="25"/>
      <c r="EO21" s="25"/>
      <c r="EP21" s="25">
        <v>750</v>
      </c>
      <c r="EQ21" s="25"/>
      <c r="ER21" s="25"/>
      <c r="ES21" s="25">
        <v>180.9</v>
      </c>
      <c r="ET21" s="25"/>
      <c r="EU21" s="25"/>
      <c r="EV21" s="25"/>
      <c r="EW21" s="25"/>
      <c r="EX21" s="25"/>
      <c r="EY21" s="25"/>
      <c r="EZ21" s="25"/>
      <c r="FA21" s="25">
        <v>5040</v>
      </c>
      <c r="FB21" s="25">
        <v>992.90800000000002</v>
      </c>
      <c r="FC21" s="25"/>
      <c r="FD21" s="25"/>
      <c r="FE21" s="25"/>
      <c r="FF21" s="25"/>
      <c r="FG21" s="25"/>
      <c r="FH21" s="25"/>
    </row>
    <row r="22" spans="1:164" ht="114.75" x14ac:dyDescent="0.25">
      <c r="A22" s="144"/>
      <c r="B22" s="3">
        <v>11016</v>
      </c>
      <c r="C22" s="3" t="s">
        <v>81</v>
      </c>
      <c r="D22" s="25">
        <f t="shared" si="7"/>
        <v>251573.27</v>
      </c>
      <c r="E22" s="25">
        <v>172278.37</v>
      </c>
      <c r="F22" s="25">
        <v>43151.99</v>
      </c>
      <c r="G22" s="25">
        <v>5947.51</v>
      </c>
      <c r="H22" s="25">
        <v>9023</v>
      </c>
      <c r="I22" s="25">
        <v>792.4</v>
      </c>
      <c r="J22" s="25">
        <v>13513.5</v>
      </c>
      <c r="K22" s="25"/>
      <c r="L22" s="25">
        <v>288</v>
      </c>
      <c r="M22" s="25"/>
      <c r="N22" s="25">
        <v>1008.8</v>
      </c>
      <c r="O22" s="25"/>
      <c r="P22" s="25"/>
      <c r="Q22" s="25"/>
      <c r="R22" s="25"/>
      <c r="S22" s="25"/>
      <c r="T22" s="25">
        <v>268.7</v>
      </c>
      <c r="U22" s="25"/>
      <c r="V22" s="25"/>
      <c r="W22" s="49">
        <v>3054.3</v>
      </c>
      <c r="X22" s="25">
        <v>919.7</v>
      </c>
      <c r="Y22" s="25"/>
      <c r="Z22" s="25">
        <v>680.2</v>
      </c>
      <c r="AA22" s="25"/>
      <c r="AB22" s="25">
        <v>365.8</v>
      </c>
      <c r="AC22" s="25">
        <v>281</v>
      </c>
      <c r="AD22" s="25"/>
      <c r="AE22" s="25"/>
      <c r="AF22" s="25"/>
      <c r="AG22" s="25"/>
      <c r="AH22" s="25"/>
      <c r="AI22" s="25"/>
      <c r="AJ22" s="25"/>
      <c r="AK22" s="25">
        <f t="shared" si="8"/>
        <v>266429.90000000002</v>
      </c>
      <c r="AL22" s="25">
        <v>181041.4</v>
      </c>
      <c r="AM22" s="25">
        <v>46581</v>
      </c>
      <c r="AN22" s="25">
        <v>5076.5</v>
      </c>
      <c r="AO22" s="25">
        <v>14146.2</v>
      </c>
      <c r="AP22" s="25">
        <v>954.19999999999993</v>
      </c>
      <c r="AQ22" s="25">
        <v>12769.3</v>
      </c>
      <c r="AR22" s="25"/>
      <c r="AS22" s="25">
        <v>612</v>
      </c>
      <c r="AT22" s="25"/>
      <c r="AU22" s="25">
        <v>1465.3</v>
      </c>
      <c r="AV22" s="25"/>
      <c r="AW22" s="25"/>
      <c r="AX22" s="25">
        <v>750</v>
      </c>
      <c r="AY22" s="25"/>
      <c r="AZ22" s="25"/>
      <c r="BA22" s="25">
        <v>282.5</v>
      </c>
      <c r="BB22" s="25"/>
      <c r="BC22" s="25"/>
      <c r="BD22" s="25"/>
      <c r="BE22" s="25"/>
      <c r="BF22" s="25"/>
      <c r="BG22" s="25"/>
      <c r="BH22" s="25"/>
      <c r="BI22" s="25">
        <v>1680</v>
      </c>
      <c r="BJ22" s="25">
        <v>1071.5</v>
      </c>
      <c r="BK22" s="25"/>
      <c r="BL22" s="25"/>
      <c r="BM22" s="25"/>
      <c r="BN22" s="25"/>
      <c r="BO22" s="25"/>
      <c r="BP22" s="25"/>
      <c r="BQ22" s="25">
        <f t="shared" si="9"/>
        <v>271459.77600000001</v>
      </c>
      <c r="BR22" s="25">
        <v>181599.6</v>
      </c>
      <c r="BS22" s="25">
        <v>46772.6</v>
      </c>
      <c r="BT22" s="25">
        <v>5113.1000000000004</v>
      </c>
      <c r="BU22" s="25">
        <v>15111</v>
      </c>
      <c r="BV22" s="25">
        <v>1159</v>
      </c>
      <c r="BW22" s="25">
        <v>15843.2</v>
      </c>
      <c r="BX22" s="25"/>
      <c r="BY22" s="25">
        <v>612</v>
      </c>
      <c r="BZ22" s="25"/>
      <c r="CA22" s="25">
        <v>1465.3</v>
      </c>
      <c r="CB22" s="25"/>
      <c r="CC22" s="25"/>
      <c r="CD22" s="25">
        <v>750</v>
      </c>
      <c r="CE22" s="25"/>
      <c r="CF22" s="25"/>
      <c r="CG22" s="25">
        <v>282.5</v>
      </c>
      <c r="CH22" s="25"/>
      <c r="CI22" s="25"/>
      <c r="CJ22" s="25"/>
      <c r="CK22" s="25"/>
      <c r="CL22" s="25"/>
      <c r="CM22" s="25"/>
      <c r="CN22" s="25"/>
      <c r="CO22" s="25">
        <v>1680</v>
      </c>
      <c r="CP22" s="25">
        <v>1071.4759999999999</v>
      </c>
      <c r="CQ22" s="25"/>
      <c r="CR22" s="25"/>
      <c r="CS22" s="25"/>
      <c r="CT22" s="25"/>
      <c r="CU22" s="25"/>
      <c r="CV22" s="25"/>
      <c r="CW22" s="25">
        <f t="shared" si="10"/>
        <v>273205.17600000004</v>
      </c>
      <c r="CX22" s="25">
        <v>182957.2</v>
      </c>
      <c r="CY22" s="25">
        <v>47090.9</v>
      </c>
      <c r="CZ22" s="25">
        <v>5182.6000000000004</v>
      </c>
      <c r="DA22" s="25">
        <v>15111</v>
      </c>
      <c r="DB22" s="25">
        <v>1159</v>
      </c>
      <c r="DC22" s="25">
        <v>15843.2</v>
      </c>
      <c r="DD22" s="25"/>
      <c r="DE22" s="25">
        <v>612</v>
      </c>
      <c r="DF22" s="25"/>
      <c r="DG22" s="25">
        <v>1465.3</v>
      </c>
      <c r="DH22" s="25"/>
      <c r="DI22" s="25"/>
      <c r="DJ22" s="25">
        <v>750</v>
      </c>
      <c r="DK22" s="25"/>
      <c r="DL22" s="25"/>
      <c r="DM22" s="25">
        <v>282.5</v>
      </c>
      <c r="DN22" s="25"/>
      <c r="DO22" s="25"/>
      <c r="DP22" s="25"/>
      <c r="DQ22" s="25"/>
      <c r="DR22" s="25"/>
      <c r="DS22" s="25"/>
      <c r="DT22" s="25"/>
      <c r="DU22" s="25">
        <v>1680</v>
      </c>
      <c r="DV22" s="25">
        <v>1071.4759999999999</v>
      </c>
      <c r="DW22" s="25"/>
      <c r="DX22" s="25"/>
      <c r="DY22" s="25"/>
      <c r="DZ22" s="25"/>
      <c r="EA22" s="25"/>
      <c r="EB22" s="25"/>
      <c r="EC22" s="25">
        <f t="shared" si="11"/>
        <v>274536.076</v>
      </c>
      <c r="ED22" s="25">
        <v>183992.4</v>
      </c>
      <c r="EE22" s="25">
        <v>47322.400000000001</v>
      </c>
      <c r="EF22" s="25">
        <v>5246.8</v>
      </c>
      <c r="EG22" s="25">
        <v>15111</v>
      </c>
      <c r="EH22" s="25">
        <v>1159</v>
      </c>
      <c r="EI22" s="25">
        <v>15843.2</v>
      </c>
      <c r="EJ22" s="25"/>
      <c r="EK22" s="25">
        <v>612</v>
      </c>
      <c r="EL22" s="25"/>
      <c r="EM22" s="25">
        <v>1465.3</v>
      </c>
      <c r="EN22" s="25"/>
      <c r="EO22" s="25"/>
      <c r="EP22" s="25">
        <v>750</v>
      </c>
      <c r="EQ22" s="25"/>
      <c r="ER22" s="25"/>
      <c r="ES22" s="25">
        <v>282.5</v>
      </c>
      <c r="ET22" s="25"/>
      <c r="EU22" s="25"/>
      <c r="EV22" s="25"/>
      <c r="EW22" s="25"/>
      <c r="EX22" s="25"/>
      <c r="EY22" s="25"/>
      <c r="EZ22" s="25"/>
      <c r="FA22" s="25">
        <v>1680</v>
      </c>
      <c r="FB22" s="25">
        <v>1071.4759999999999</v>
      </c>
      <c r="FC22" s="25"/>
      <c r="FD22" s="25"/>
      <c r="FE22" s="25"/>
      <c r="FF22" s="25"/>
      <c r="FG22" s="25"/>
      <c r="FH22" s="25"/>
    </row>
    <row r="23" spans="1:164" ht="89.25" x14ac:dyDescent="0.25">
      <c r="A23" s="144"/>
      <c r="B23" s="3">
        <v>11017</v>
      </c>
      <c r="C23" s="3" t="s">
        <v>82</v>
      </c>
      <c r="D23" s="25">
        <f t="shared" si="7"/>
        <v>392883.1</v>
      </c>
      <c r="E23" s="25">
        <v>278758.59999999998</v>
      </c>
      <c r="F23" s="25">
        <v>66279.199999999997</v>
      </c>
      <c r="G23" s="25">
        <v>9570.6</v>
      </c>
      <c r="H23" s="25">
        <v>5831.3</v>
      </c>
      <c r="I23" s="25">
        <v>191.5</v>
      </c>
      <c r="J23" s="25">
        <v>31969.3</v>
      </c>
      <c r="K23" s="25"/>
      <c r="L23" s="25"/>
      <c r="M23" s="25"/>
      <c r="N23" s="25"/>
      <c r="O23" s="25"/>
      <c r="P23" s="25"/>
      <c r="Q23" s="25"/>
      <c r="R23" s="25"/>
      <c r="S23" s="25"/>
      <c r="T23" s="25">
        <v>90.2</v>
      </c>
      <c r="U23" s="25"/>
      <c r="V23" s="25"/>
      <c r="W23" s="49"/>
      <c r="X23" s="25"/>
      <c r="Y23" s="25"/>
      <c r="Z23" s="25"/>
      <c r="AA23" s="25"/>
      <c r="AB23" s="25"/>
      <c r="AC23" s="25">
        <v>192.4</v>
      </c>
      <c r="AD23" s="25"/>
      <c r="AE23" s="25"/>
      <c r="AF23" s="25"/>
      <c r="AG23" s="25"/>
      <c r="AH23" s="25"/>
      <c r="AI23" s="25"/>
      <c r="AJ23" s="25"/>
      <c r="AK23" s="25">
        <f t="shared" si="8"/>
        <v>400647.7</v>
      </c>
      <c r="AL23" s="25">
        <v>282043.09999999998</v>
      </c>
      <c r="AM23" s="25">
        <v>72660.7</v>
      </c>
      <c r="AN23" s="25">
        <v>7819.9</v>
      </c>
      <c r="AO23" s="25">
        <v>9868.1</v>
      </c>
      <c r="AP23" s="25">
        <v>717.5</v>
      </c>
      <c r="AQ23" s="25">
        <v>24853.200000000001</v>
      </c>
      <c r="AR23" s="25"/>
      <c r="AS23" s="25"/>
      <c r="AT23" s="25"/>
      <c r="AU23" s="25">
        <v>1421.3</v>
      </c>
      <c r="AV23" s="25"/>
      <c r="AW23" s="25"/>
      <c r="AX23" s="25">
        <v>750</v>
      </c>
      <c r="AY23" s="25"/>
      <c r="AZ23" s="25"/>
      <c r="BA23" s="25">
        <v>90.2</v>
      </c>
      <c r="BB23" s="25"/>
      <c r="BC23" s="25"/>
      <c r="BD23" s="25"/>
      <c r="BE23" s="25"/>
      <c r="BF23" s="25"/>
      <c r="BG23" s="25"/>
      <c r="BH23" s="25"/>
      <c r="BI23" s="25"/>
      <c r="BJ23" s="25">
        <v>423.7</v>
      </c>
      <c r="BK23" s="25"/>
      <c r="BL23" s="25"/>
      <c r="BM23" s="25"/>
      <c r="BN23" s="25"/>
      <c r="BO23" s="25"/>
      <c r="BP23" s="25"/>
      <c r="BQ23" s="25">
        <f t="shared" si="9"/>
        <v>422738.09999999992</v>
      </c>
      <c r="BR23" s="25">
        <v>280742</v>
      </c>
      <c r="BS23" s="25">
        <v>72351.600000000006</v>
      </c>
      <c r="BT23" s="25">
        <v>7860.5</v>
      </c>
      <c r="BU23" s="25">
        <v>9821.1</v>
      </c>
      <c r="BV23" s="25">
        <v>602.79999999999995</v>
      </c>
      <c r="BW23" s="25">
        <v>48424.6</v>
      </c>
      <c r="BX23" s="25"/>
      <c r="BY23" s="25"/>
      <c r="BZ23" s="25"/>
      <c r="CA23" s="25">
        <v>1671.3</v>
      </c>
      <c r="CB23" s="25"/>
      <c r="CC23" s="25"/>
      <c r="CD23" s="25">
        <v>750</v>
      </c>
      <c r="CE23" s="25"/>
      <c r="CF23" s="25"/>
      <c r="CG23" s="25">
        <v>90.2</v>
      </c>
      <c r="CH23" s="25"/>
      <c r="CI23" s="25"/>
      <c r="CJ23" s="25"/>
      <c r="CK23" s="25"/>
      <c r="CL23" s="25"/>
      <c r="CM23" s="25"/>
      <c r="CN23" s="25"/>
      <c r="CO23" s="25"/>
      <c r="CP23" s="25">
        <v>424</v>
      </c>
      <c r="CQ23" s="25"/>
      <c r="CR23" s="25"/>
      <c r="CS23" s="25"/>
      <c r="CT23" s="25"/>
      <c r="CU23" s="25"/>
      <c r="CV23" s="25"/>
      <c r="CW23" s="25">
        <f t="shared" si="10"/>
        <v>425965</v>
      </c>
      <c r="CX23" s="25">
        <v>283251.90000000002</v>
      </c>
      <c r="CY23" s="25">
        <v>72951.7</v>
      </c>
      <c r="CZ23" s="25">
        <v>7977.4</v>
      </c>
      <c r="DA23" s="25">
        <v>9821.1</v>
      </c>
      <c r="DB23" s="25">
        <v>602.79999999999995</v>
      </c>
      <c r="DC23" s="25">
        <v>48424.6</v>
      </c>
      <c r="DD23" s="25"/>
      <c r="DE23" s="25"/>
      <c r="DF23" s="25"/>
      <c r="DG23" s="25">
        <v>1671.3</v>
      </c>
      <c r="DH23" s="25"/>
      <c r="DI23" s="25"/>
      <c r="DJ23" s="25">
        <v>750</v>
      </c>
      <c r="DK23" s="25"/>
      <c r="DL23" s="25"/>
      <c r="DM23" s="25">
        <v>90.2</v>
      </c>
      <c r="DN23" s="25"/>
      <c r="DO23" s="25"/>
      <c r="DP23" s="25"/>
      <c r="DQ23" s="25"/>
      <c r="DR23" s="25"/>
      <c r="DS23" s="25"/>
      <c r="DT23" s="25"/>
      <c r="DU23" s="25"/>
      <c r="DV23" s="25">
        <v>424</v>
      </c>
      <c r="DW23" s="25"/>
      <c r="DX23" s="25"/>
      <c r="DY23" s="25"/>
      <c r="DZ23" s="25"/>
      <c r="EA23" s="25"/>
      <c r="EB23" s="25"/>
      <c r="EC23" s="25">
        <f t="shared" si="11"/>
        <v>429006.1</v>
      </c>
      <c r="ED23" s="25">
        <v>285617.2</v>
      </c>
      <c r="EE23" s="25">
        <v>73471</v>
      </c>
      <c r="EF23" s="25">
        <v>8133.9</v>
      </c>
      <c r="EG23" s="25">
        <v>9821.1</v>
      </c>
      <c r="EH23" s="25">
        <v>602.79999999999995</v>
      </c>
      <c r="EI23" s="25">
        <v>48424.6</v>
      </c>
      <c r="EJ23" s="25"/>
      <c r="EK23" s="25"/>
      <c r="EL23" s="25"/>
      <c r="EM23" s="25">
        <v>1671.3</v>
      </c>
      <c r="EN23" s="25"/>
      <c r="EO23" s="25"/>
      <c r="EP23" s="25">
        <v>750</v>
      </c>
      <c r="EQ23" s="25"/>
      <c r="ER23" s="25"/>
      <c r="ES23" s="25">
        <v>90.2</v>
      </c>
      <c r="ET23" s="25"/>
      <c r="EU23" s="25"/>
      <c r="EV23" s="25"/>
      <c r="EW23" s="25"/>
      <c r="EX23" s="25"/>
      <c r="EY23" s="25"/>
      <c r="EZ23" s="25"/>
      <c r="FA23" s="25"/>
      <c r="FB23" s="25">
        <v>424</v>
      </c>
      <c r="FC23" s="25"/>
      <c r="FD23" s="25"/>
      <c r="FE23" s="25"/>
      <c r="FF23" s="25"/>
      <c r="FG23" s="25"/>
      <c r="FH23" s="25"/>
    </row>
    <row r="24" spans="1:164" ht="63.75" x14ac:dyDescent="0.25">
      <c r="A24" s="144"/>
      <c r="B24" s="3">
        <v>11018</v>
      </c>
      <c r="C24" s="3" t="s">
        <v>83</v>
      </c>
      <c r="D24" s="25">
        <f t="shared" si="7"/>
        <v>111596.50000000001</v>
      </c>
      <c r="E24" s="25"/>
      <c r="F24" s="25"/>
      <c r="G24" s="25"/>
      <c r="H24" s="25"/>
      <c r="I24" s="25"/>
      <c r="J24" s="25">
        <v>22587.9</v>
      </c>
      <c r="K24" s="25"/>
      <c r="L24" s="25"/>
      <c r="M24" s="25"/>
      <c r="N24" s="25"/>
      <c r="O24" s="25"/>
      <c r="P24" s="25"/>
      <c r="Q24" s="25"/>
      <c r="R24" s="25">
        <v>110</v>
      </c>
      <c r="S24" s="25">
        <v>3107.1</v>
      </c>
      <c r="T24" s="25"/>
      <c r="U24" s="25">
        <v>23112.3</v>
      </c>
      <c r="V24" s="25"/>
      <c r="W24" s="49">
        <v>31145.5</v>
      </c>
      <c r="X24" s="25"/>
      <c r="Y24" s="25">
        <v>2695.6000000000004</v>
      </c>
      <c r="Z24" s="25">
        <v>6254.1</v>
      </c>
      <c r="AA24" s="25">
        <v>2665</v>
      </c>
      <c r="AB24" s="25"/>
      <c r="AC24" s="25"/>
      <c r="AD24" s="25"/>
      <c r="AE24" s="25"/>
      <c r="AF24" s="25"/>
      <c r="AG24" s="25">
        <v>2035</v>
      </c>
      <c r="AH24" s="25"/>
      <c r="AI24" s="25"/>
      <c r="AJ24" s="25">
        <v>17884</v>
      </c>
      <c r="AK24" s="25">
        <f t="shared" si="8"/>
        <v>238535.5</v>
      </c>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v>238535.5</v>
      </c>
      <c r="BL24" s="25"/>
      <c r="BM24" s="25"/>
      <c r="BN24" s="25"/>
      <c r="BO24" s="25"/>
      <c r="BP24" s="25"/>
      <c r="BQ24" s="25">
        <f t="shared" si="9"/>
        <v>254745.15742133334</v>
      </c>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v>254745.15742133334</v>
      </c>
      <c r="CR24" s="25"/>
      <c r="CS24" s="25"/>
      <c r="CT24" s="25"/>
      <c r="CU24" s="25"/>
      <c r="CV24" s="25"/>
      <c r="CW24" s="25">
        <f t="shared" si="10"/>
        <v>246776.72292133339</v>
      </c>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v>246776.72292133339</v>
      </c>
      <c r="DX24" s="25"/>
      <c r="DY24" s="25"/>
      <c r="DZ24" s="25"/>
      <c r="EA24" s="25"/>
      <c r="EB24" s="25"/>
      <c r="EC24" s="25">
        <f t="shared" si="11"/>
        <v>245394.15636300002</v>
      </c>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v>245394.15636300002</v>
      </c>
      <c r="FD24" s="25"/>
      <c r="FE24" s="25"/>
      <c r="FF24" s="25"/>
      <c r="FG24" s="25"/>
      <c r="FH24" s="25"/>
    </row>
    <row r="25" spans="1:164" ht="51" x14ac:dyDescent="0.25">
      <c r="A25" s="144"/>
      <c r="B25" s="3">
        <v>31001</v>
      </c>
      <c r="C25" s="3" t="s">
        <v>84</v>
      </c>
      <c r="D25" s="25">
        <f t="shared" si="7"/>
        <v>441021.3</v>
      </c>
      <c r="E25" s="25"/>
      <c r="F25" s="25"/>
      <c r="G25" s="25"/>
      <c r="H25" s="25"/>
      <c r="I25" s="25"/>
      <c r="J25" s="25"/>
      <c r="K25" s="25"/>
      <c r="L25" s="25"/>
      <c r="M25" s="25"/>
      <c r="N25" s="25"/>
      <c r="O25" s="25"/>
      <c r="P25" s="25"/>
      <c r="Q25" s="25"/>
      <c r="R25" s="25"/>
      <c r="S25" s="25"/>
      <c r="T25" s="25"/>
      <c r="U25" s="25"/>
      <c r="V25" s="25"/>
      <c r="W25" s="49"/>
      <c r="X25" s="25"/>
      <c r="Y25" s="25"/>
      <c r="Z25" s="25"/>
      <c r="AA25" s="25"/>
      <c r="AB25" s="25"/>
      <c r="AC25" s="25"/>
      <c r="AD25" s="25"/>
      <c r="AE25" s="25"/>
      <c r="AF25" s="25"/>
      <c r="AG25" s="25">
        <v>441021.3</v>
      </c>
      <c r="AH25" s="25"/>
      <c r="AI25" s="25"/>
      <c r="AJ25" s="25"/>
      <c r="AK25" s="25">
        <f t="shared" si="8"/>
        <v>0</v>
      </c>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f t="shared" si="9"/>
        <v>347314.3</v>
      </c>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v>347314.3</v>
      </c>
      <c r="CU25" s="25"/>
      <c r="CV25" s="25"/>
      <c r="CW25" s="25">
        <f t="shared" si="10"/>
        <v>0</v>
      </c>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f t="shared" si="11"/>
        <v>0</v>
      </c>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row>
    <row r="26" spans="1:164" ht="15" hidden="1" customHeight="1" x14ac:dyDescent="0.25">
      <c r="A26" s="145" t="s">
        <v>3</v>
      </c>
      <c r="B26" s="146"/>
      <c r="C26" s="3" t="s">
        <v>4</v>
      </c>
      <c r="D26" s="25">
        <f>SUM(E26:AC26)</f>
        <v>0</v>
      </c>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f t="shared" ref="AK26" si="12">SUM(AL26:BJ26)</f>
        <v>0</v>
      </c>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f t="shared" ref="BQ26:BQ27" si="13">SUM(BR26:CV41)</f>
        <v>0</v>
      </c>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f t="shared" ref="CW26:CW27" si="14">SUM(CX26:EB41)</f>
        <v>0</v>
      </c>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f t="shared" ref="EC26:EC27" si="15">SUM(ED26:FH41)</f>
        <v>0</v>
      </c>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row>
    <row r="27" spans="1:164" ht="38.25" hidden="1" x14ac:dyDescent="0.25">
      <c r="A27" s="35"/>
      <c r="B27" s="3" t="s">
        <v>5</v>
      </c>
      <c r="C27" s="3" t="s">
        <v>6</v>
      </c>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f t="shared" si="13"/>
        <v>0</v>
      </c>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f t="shared" si="14"/>
        <v>0</v>
      </c>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f t="shared" si="15"/>
        <v>0</v>
      </c>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row>
    <row r="28" spans="1:164" hidden="1" x14ac:dyDescent="0.25">
      <c r="A28" s="145" t="s">
        <v>9</v>
      </c>
      <c r="B28" s="147"/>
      <c r="C28" s="146"/>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row>
    <row r="30" spans="1:164" ht="24.75" customHeight="1" x14ac:dyDescent="0.25">
      <c r="A30" s="137" t="s">
        <v>10</v>
      </c>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7"/>
      <c r="DA30" s="137"/>
      <c r="DB30" s="137"/>
      <c r="DC30" s="137"/>
      <c r="DD30" s="137"/>
      <c r="DE30" s="137"/>
      <c r="DF30" s="137"/>
      <c r="DG30" s="137"/>
      <c r="DH30" s="137"/>
      <c r="DI30" s="137"/>
      <c r="DJ30" s="137"/>
      <c r="DK30" s="137"/>
      <c r="DL30" s="137"/>
      <c r="DM30" s="137"/>
      <c r="DN30" s="137"/>
      <c r="DO30" s="137"/>
      <c r="DP30" s="137"/>
      <c r="DQ30" s="137"/>
      <c r="DR30" s="137"/>
      <c r="DS30" s="137"/>
      <c r="DT30" s="137"/>
      <c r="DU30" s="137"/>
      <c r="DV30" s="137"/>
      <c r="DW30" s="137"/>
      <c r="DX30" s="137"/>
      <c r="DY30" s="137"/>
      <c r="DZ30" s="137"/>
      <c r="EA30" s="137"/>
      <c r="EB30" s="137"/>
      <c r="EC30" s="137"/>
      <c r="ED30" s="137"/>
      <c r="EE30" s="137"/>
      <c r="EF30" s="13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row>
  </sheetData>
  <mergeCells count="13">
    <mergeCell ref="A2:EF2"/>
    <mergeCell ref="A30:EF30"/>
    <mergeCell ref="AK4:BJ4"/>
    <mergeCell ref="BQ4:CP4"/>
    <mergeCell ref="CW4:DV4"/>
    <mergeCell ref="EC4:FB4"/>
    <mergeCell ref="A6:B6"/>
    <mergeCell ref="A7:A25"/>
    <mergeCell ref="A26:B26"/>
    <mergeCell ref="A28:C28"/>
    <mergeCell ref="A4:B5"/>
    <mergeCell ref="C4:C5"/>
    <mergeCell ref="D4:AC4"/>
  </mergeCells>
  <hyperlinks>
    <hyperlink ref="A30" location="_ftnref1" display="_ftnref1"/>
  </hyperlinks>
  <printOptions horizontalCentered="1"/>
  <pageMargins left="0.19685039370078741" right="0.19685039370078741" top="0.15748031496062992" bottom="0.15748031496062992" header="0.11811023622047245" footer="0.11811023622047245"/>
  <pageSetup paperSize="9" scale="55"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2:FB14"/>
  <sheetViews>
    <sheetView topLeftCell="A4" zoomScaleNormal="100" workbookViewId="0">
      <pane xSplit="3" ySplit="2" topLeftCell="CR6" activePane="bottomRight" state="frozen"/>
      <selection activeCell="A4" sqref="A4"/>
      <selection pane="topRight" activeCell="D4" sqref="D4"/>
      <selection pane="bottomLeft" activeCell="A6" sqref="A6"/>
      <selection pane="bottomRight" activeCell="CS8" sqref="CS8"/>
    </sheetView>
  </sheetViews>
  <sheetFormatPr defaultRowHeight="15" x14ac:dyDescent="0.25"/>
  <cols>
    <col min="1" max="1" width="11.5703125" customWidth="1"/>
    <col min="3" max="3" width="21.85546875" customWidth="1"/>
    <col min="4" max="4" width="9.7109375" style="22" customWidth="1"/>
    <col min="5" max="5" width="9.5703125" style="22" customWidth="1"/>
    <col min="6" max="34" width="9.140625" style="22" customWidth="1"/>
    <col min="35" max="35" width="10.42578125" style="22" customWidth="1"/>
    <col min="36" max="65" width="9.140625" style="22" customWidth="1"/>
    <col min="66" max="66" width="10.140625" style="22" customWidth="1"/>
    <col min="67" max="67" width="10.42578125" style="22" customWidth="1"/>
    <col min="68" max="68" width="9.85546875" style="22" bestFit="1" customWidth="1"/>
    <col min="69" max="93" width="9.140625" style="22" customWidth="1"/>
    <col min="94" max="94" width="9.5703125" style="22" customWidth="1"/>
    <col min="95" max="96" width="9.140625" style="22" customWidth="1"/>
    <col min="97" max="97" width="10.42578125" style="22" customWidth="1"/>
    <col min="98" max="98" width="10.28515625" style="22" customWidth="1"/>
    <col min="99" max="122" width="9.140625" style="22" customWidth="1"/>
    <col min="123" max="123" width="9.7109375" style="22" customWidth="1"/>
    <col min="124" max="125" width="9.140625" style="22" customWidth="1"/>
    <col min="126" max="126" width="9.5703125" style="22" customWidth="1"/>
    <col min="127" max="127" width="9.140625" style="22" customWidth="1"/>
    <col min="128" max="128" width="10.42578125" style="22" bestFit="1" customWidth="1"/>
    <col min="129" max="129" width="10.28515625" style="22" bestFit="1" customWidth="1"/>
    <col min="130" max="130" width="9.7109375" style="22" bestFit="1" customWidth="1"/>
    <col min="131" max="156" width="9.140625" style="22"/>
    <col min="157" max="157" width="9.140625" style="22" customWidth="1"/>
    <col min="158" max="158" width="9.140625" style="22"/>
  </cols>
  <sheetData>
    <row r="2" spans="1:158" ht="17.25" x14ac:dyDescent="0.25">
      <c r="A2" s="136" t="s">
        <v>11</v>
      </c>
      <c r="B2" s="136"/>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row>
    <row r="4" spans="1:158" ht="15" customHeight="1" x14ac:dyDescent="0.25">
      <c r="A4" s="148" t="s">
        <v>0</v>
      </c>
      <c r="B4" s="148"/>
      <c r="C4" s="148" t="s">
        <v>1</v>
      </c>
      <c r="D4" s="149" t="s">
        <v>205</v>
      </c>
      <c r="E4" s="149"/>
      <c r="F4" s="149"/>
      <c r="G4" s="149"/>
      <c r="H4" s="149"/>
      <c r="I4" s="149"/>
      <c r="J4" s="149"/>
      <c r="K4" s="149"/>
      <c r="L4" s="149"/>
      <c r="M4" s="149"/>
      <c r="N4" s="149"/>
      <c r="O4" s="149"/>
      <c r="P4" s="149"/>
      <c r="Q4" s="149"/>
      <c r="R4" s="149"/>
      <c r="S4" s="149"/>
      <c r="T4" s="149"/>
      <c r="U4" s="149"/>
      <c r="V4" s="149"/>
      <c r="W4" s="149"/>
      <c r="X4" s="149"/>
      <c r="Y4" s="149"/>
      <c r="Z4" s="149"/>
      <c r="AA4" s="149"/>
      <c r="AB4" s="149"/>
      <c r="AC4" s="72"/>
      <c r="AD4" s="72"/>
      <c r="AE4" s="72"/>
      <c r="AF4" s="72"/>
      <c r="AG4" s="72"/>
      <c r="AH4" s="72"/>
      <c r="AI4" s="138" t="s">
        <v>206</v>
      </c>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40"/>
      <c r="BH4" s="72"/>
      <c r="BI4" s="72"/>
      <c r="BJ4" s="72"/>
      <c r="BK4" s="72"/>
      <c r="BL4" s="72"/>
      <c r="BM4" s="72"/>
      <c r="BN4" s="138" t="s">
        <v>207</v>
      </c>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40"/>
      <c r="CM4" s="72"/>
      <c r="CN4" s="72"/>
      <c r="CO4" s="72"/>
      <c r="CP4" s="72"/>
      <c r="CQ4" s="72"/>
      <c r="CR4" s="72"/>
      <c r="CS4" s="138" t="s">
        <v>208</v>
      </c>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40"/>
      <c r="DR4" s="72"/>
      <c r="DS4" s="72"/>
      <c r="DT4" s="72"/>
      <c r="DU4" s="72"/>
      <c r="DV4" s="72"/>
      <c r="DW4" s="72"/>
      <c r="DX4" s="141" t="s">
        <v>209</v>
      </c>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72"/>
      <c r="EX4" s="72"/>
      <c r="EY4" s="72"/>
      <c r="EZ4" s="72"/>
      <c r="FA4" s="72"/>
      <c r="FB4" s="72"/>
    </row>
    <row r="5" spans="1:158" s="20" customFormat="1" ht="309" customHeight="1" x14ac:dyDescent="0.2">
      <c r="A5" s="148"/>
      <c r="B5" s="148"/>
      <c r="C5" s="148"/>
      <c r="D5" s="23" t="s">
        <v>2</v>
      </c>
      <c r="E5" s="24" t="s">
        <v>41</v>
      </c>
      <c r="F5" s="24" t="s">
        <v>42</v>
      </c>
      <c r="G5" s="24" t="s">
        <v>43</v>
      </c>
      <c r="H5" s="24" t="s">
        <v>44</v>
      </c>
      <c r="I5" s="24" t="s">
        <v>45</v>
      </c>
      <c r="J5" s="24" t="s">
        <v>46</v>
      </c>
      <c r="K5" s="24" t="s">
        <v>47</v>
      </c>
      <c r="L5" s="24" t="s">
        <v>48</v>
      </c>
      <c r="M5" s="24" t="s">
        <v>49</v>
      </c>
      <c r="N5" s="24" t="s">
        <v>50</v>
      </c>
      <c r="O5" s="24" t="s">
        <v>51</v>
      </c>
      <c r="P5" s="24" t="s">
        <v>52</v>
      </c>
      <c r="Q5" s="24" t="s">
        <v>53</v>
      </c>
      <c r="R5" s="24" t="s">
        <v>54</v>
      </c>
      <c r="S5" s="24" t="s">
        <v>55</v>
      </c>
      <c r="T5" s="24" t="s">
        <v>56</v>
      </c>
      <c r="U5" s="24" t="s">
        <v>57</v>
      </c>
      <c r="V5" s="24" t="s">
        <v>58</v>
      </c>
      <c r="W5" s="24" t="s">
        <v>59</v>
      </c>
      <c r="X5" s="24" t="s">
        <v>60</v>
      </c>
      <c r="Y5" s="24" t="s">
        <v>61</v>
      </c>
      <c r="Z5" s="24" t="s">
        <v>62</v>
      </c>
      <c r="AA5" s="24" t="s">
        <v>63</v>
      </c>
      <c r="AB5" s="24" t="s">
        <v>64</v>
      </c>
      <c r="AC5" s="24" t="s">
        <v>87</v>
      </c>
      <c r="AD5" s="24" t="s">
        <v>161</v>
      </c>
      <c r="AE5" s="24" t="s">
        <v>85</v>
      </c>
      <c r="AF5" s="24" t="s">
        <v>86</v>
      </c>
      <c r="AG5" s="24" t="s">
        <v>162</v>
      </c>
      <c r="AH5" s="24" t="s">
        <v>163</v>
      </c>
      <c r="AI5" s="23" t="s">
        <v>2</v>
      </c>
      <c r="AJ5" s="24" t="s">
        <v>41</v>
      </c>
      <c r="AK5" s="24" t="s">
        <v>42</v>
      </c>
      <c r="AL5" s="24" t="s">
        <v>43</v>
      </c>
      <c r="AM5" s="24" t="s">
        <v>44</v>
      </c>
      <c r="AN5" s="24" t="s">
        <v>45</v>
      </c>
      <c r="AO5" s="24" t="s">
        <v>46</v>
      </c>
      <c r="AP5" s="24" t="s">
        <v>47</v>
      </c>
      <c r="AQ5" s="24" t="s">
        <v>48</v>
      </c>
      <c r="AR5" s="24" t="s">
        <v>49</v>
      </c>
      <c r="AS5" s="24" t="s">
        <v>50</v>
      </c>
      <c r="AT5" s="24" t="s">
        <v>51</v>
      </c>
      <c r="AU5" s="24" t="s">
        <v>52</v>
      </c>
      <c r="AV5" s="24" t="s">
        <v>53</v>
      </c>
      <c r="AW5" s="24" t="s">
        <v>54</v>
      </c>
      <c r="AX5" s="24" t="s">
        <v>55</v>
      </c>
      <c r="AY5" s="24" t="s">
        <v>56</v>
      </c>
      <c r="AZ5" s="24" t="s">
        <v>57</v>
      </c>
      <c r="BA5" s="24" t="s">
        <v>58</v>
      </c>
      <c r="BB5" s="24" t="s">
        <v>59</v>
      </c>
      <c r="BC5" s="24" t="s">
        <v>60</v>
      </c>
      <c r="BD5" s="24" t="s">
        <v>61</v>
      </c>
      <c r="BE5" s="24" t="s">
        <v>62</v>
      </c>
      <c r="BF5" s="24" t="s">
        <v>63</v>
      </c>
      <c r="BG5" s="24" t="s">
        <v>64</v>
      </c>
      <c r="BH5" s="24" t="s">
        <v>87</v>
      </c>
      <c r="BI5" s="24" t="s">
        <v>161</v>
      </c>
      <c r="BJ5" s="24" t="s">
        <v>85</v>
      </c>
      <c r="BK5" s="24" t="s">
        <v>86</v>
      </c>
      <c r="BL5" s="24" t="s">
        <v>162</v>
      </c>
      <c r="BM5" s="24" t="s">
        <v>163</v>
      </c>
      <c r="BN5" s="23" t="s">
        <v>2</v>
      </c>
      <c r="BO5" s="24" t="s">
        <v>41</v>
      </c>
      <c r="BP5" s="24" t="s">
        <v>42</v>
      </c>
      <c r="BQ5" s="24" t="s">
        <v>43</v>
      </c>
      <c r="BR5" s="24" t="s">
        <v>44</v>
      </c>
      <c r="BS5" s="24" t="s">
        <v>45</v>
      </c>
      <c r="BT5" s="24" t="s">
        <v>46</v>
      </c>
      <c r="BU5" s="24" t="s">
        <v>47</v>
      </c>
      <c r="BV5" s="24" t="s">
        <v>48</v>
      </c>
      <c r="BW5" s="24" t="s">
        <v>49</v>
      </c>
      <c r="BX5" s="24" t="s">
        <v>50</v>
      </c>
      <c r="BY5" s="24" t="s">
        <v>51</v>
      </c>
      <c r="BZ5" s="24" t="s">
        <v>52</v>
      </c>
      <c r="CA5" s="24" t="s">
        <v>53</v>
      </c>
      <c r="CB5" s="24" t="s">
        <v>54</v>
      </c>
      <c r="CC5" s="24" t="s">
        <v>55</v>
      </c>
      <c r="CD5" s="24" t="s">
        <v>56</v>
      </c>
      <c r="CE5" s="24" t="s">
        <v>57</v>
      </c>
      <c r="CF5" s="24" t="s">
        <v>58</v>
      </c>
      <c r="CG5" s="24" t="s">
        <v>59</v>
      </c>
      <c r="CH5" s="24" t="s">
        <v>60</v>
      </c>
      <c r="CI5" s="24" t="s">
        <v>61</v>
      </c>
      <c r="CJ5" s="24" t="s">
        <v>62</v>
      </c>
      <c r="CK5" s="24" t="s">
        <v>63</v>
      </c>
      <c r="CL5" s="24" t="s">
        <v>64</v>
      </c>
      <c r="CM5" s="24" t="s">
        <v>87</v>
      </c>
      <c r="CN5" s="24" t="s">
        <v>161</v>
      </c>
      <c r="CO5" s="24" t="s">
        <v>85</v>
      </c>
      <c r="CP5" s="24" t="s">
        <v>86</v>
      </c>
      <c r="CQ5" s="24" t="s">
        <v>162</v>
      </c>
      <c r="CR5" s="24" t="s">
        <v>163</v>
      </c>
      <c r="CS5" s="23" t="s">
        <v>2</v>
      </c>
      <c r="CT5" s="24" t="s">
        <v>41</v>
      </c>
      <c r="CU5" s="24" t="s">
        <v>42</v>
      </c>
      <c r="CV5" s="24" t="s">
        <v>43</v>
      </c>
      <c r="CW5" s="24" t="s">
        <v>44</v>
      </c>
      <c r="CX5" s="24" t="s">
        <v>45</v>
      </c>
      <c r="CY5" s="24" t="s">
        <v>46</v>
      </c>
      <c r="CZ5" s="24" t="s">
        <v>47</v>
      </c>
      <c r="DA5" s="24" t="s">
        <v>48</v>
      </c>
      <c r="DB5" s="24" t="s">
        <v>49</v>
      </c>
      <c r="DC5" s="24" t="s">
        <v>50</v>
      </c>
      <c r="DD5" s="24" t="s">
        <v>51</v>
      </c>
      <c r="DE5" s="24" t="s">
        <v>52</v>
      </c>
      <c r="DF5" s="24" t="s">
        <v>53</v>
      </c>
      <c r="DG5" s="24" t="s">
        <v>54</v>
      </c>
      <c r="DH5" s="24" t="s">
        <v>55</v>
      </c>
      <c r="DI5" s="24" t="s">
        <v>56</v>
      </c>
      <c r="DJ5" s="24" t="s">
        <v>57</v>
      </c>
      <c r="DK5" s="24" t="s">
        <v>58</v>
      </c>
      <c r="DL5" s="24" t="s">
        <v>59</v>
      </c>
      <c r="DM5" s="24" t="s">
        <v>60</v>
      </c>
      <c r="DN5" s="24" t="s">
        <v>61</v>
      </c>
      <c r="DO5" s="24" t="s">
        <v>62</v>
      </c>
      <c r="DP5" s="24" t="s">
        <v>63</v>
      </c>
      <c r="DQ5" s="24" t="s">
        <v>64</v>
      </c>
      <c r="DR5" s="24" t="s">
        <v>87</v>
      </c>
      <c r="DS5" s="24" t="s">
        <v>161</v>
      </c>
      <c r="DT5" s="24" t="s">
        <v>85</v>
      </c>
      <c r="DU5" s="24" t="s">
        <v>86</v>
      </c>
      <c r="DV5" s="24" t="s">
        <v>162</v>
      </c>
      <c r="DW5" s="24" t="s">
        <v>163</v>
      </c>
      <c r="DX5" s="23" t="s">
        <v>2</v>
      </c>
      <c r="DY5" s="24" t="s">
        <v>41</v>
      </c>
      <c r="DZ5" s="24" t="s">
        <v>42</v>
      </c>
      <c r="EA5" s="24" t="s">
        <v>43</v>
      </c>
      <c r="EB5" s="24" t="s">
        <v>44</v>
      </c>
      <c r="EC5" s="24" t="s">
        <v>45</v>
      </c>
      <c r="ED5" s="24" t="s">
        <v>46</v>
      </c>
      <c r="EE5" s="24" t="s">
        <v>47</v>
      </c>
      <c r="EF5" s="24" t="s">
        <v>48</v>
      </c>
      <c r="EG5" s="24" t="s">
        <v>49</v>
      </c>
      <c r="EH5" s="24" t="s">
        <v>50</v>
      </c>
      <c r="EI5" s="24" t="s">
        <v>51</v>
      </c>
      <c r="EJ5" s="24" t="s">
        <v>52</v>
      </c>
      <c r="EK5" s="24" t="s">
        <v>53</v>
      </c>
      <c r="EL5" s="24" t="s">
        <v>54</v>
      </c>
      <c r="EM5" s="24" t="s">
        <v>55</v>
      </c>
      <c r="EN5" s="24" t="s">
        <v>56</v>
      </c>
      <c r="EO5" s="24" t="s">
        <v>57</v>
      </c>
      <c r="EP5" s="24" t="s">
        <v>58</v>
      </c>
      <c r="EQ5" s="24" t="s">
        <v>59</v>
      </c>
      <c r="ER5" s="24" t="s">
        <v>60</v>
      </c>
      <c r="ES5" s="24" t="s">
        <v>61</v>
      </c>
      <c r="ET5" s="24" t="s">
        <v>62</v>
      </c>
      <c r="EU5" s="24" t="s">
        <v>63</v>
      </c>
      <c r="EV5" s="24" t="s">
        <v>64</v>
      </c>
      <c r="EW5" s="24" t="s">
        <v>87</v>
      </c>
      <c r="EX5" s="24" t="s">
        <v>161</v>
      </c>
      <c r="EY5" s="24" t="s">
        <v>85</v>
      </c>
      <c r="EZ5" s="24" t="s">
        <v>86</v>
      </c>
      <c r="FA5" s="24" t="s">
        <v>162</v>
      </c>
      <c r="FB5" s="24" t="s">
        <v>163</v>
      </c>
    </row>
    <row r="6" spans="1:158" ht="23.25" customHeight="1" x14ac:dyDescent="0.25">
      <c r="A6" s="143">
        <v>1080</v>
      </c>
      <c r="B6" s="143"/>
      <c r="C6" s="73" t="s">
        <v>65</v>
      </c>
      <c r="D6" s="25">
        <f>SUM(E6:AH6)</f>
        <v>0</v>
      </c>
      <c r="E6" s="26">
        <f t="shared" ref="E6:AH6" si="0">SUM(E7:E8)</f>
        <v>0</v>
      </c>
      <c r="F6" s="26">
        <f t="shared" si="0"/>
        <v>0</v>
      </c>
      <c r="G6" s="26">
        <f t="shared" si="0"/>
        <v>0</v>
      </c>
      <c r="H6" s="26">
        <f t="shared" si="0"/>
        <v>0</v>
      </c>
      <c r="I6" s="26">
        <f t="shared" si="0"/>
        <v>0</v>
      </c>
      <c r="J6" s="26">
        <f t="shared" si="0"/>
        <v>0</v>
      </c>
      <c r="K6" s="26">
        <f t="shared" si="0"/>
        <v>0</v>
      </c>
      <c r="L6" s="26">
        <f t="shared" si="0"/>
        <v>0</v>
      </c>
      <c r="M6" s="26">
        <f t="shared" si="0"/>
        <v>0</v>
      </c>
      <c r="N6" s="26">
        <f t="shared" si="0"/>
        <v>0</v>
      </c>
      <c r="O6" s="26">
        <f t="shared" si="0"/>
        <v>0</v>
      </c>
      <c r="P6" s="26">
        <f t="shared" si="0"/>
        <v>0</v>
      </c>
      <c r="Q6" s="26">
        <f t="shared" si="0"/>
        <v>0</v>
      </c>
      <c r="R6" s="26">
        <f t="shared" si="0"/>
        <v>0</v>
      </c>
      <c r="S6" s="26">
        <f t="shared" si="0"/>
        <v>0</v>
      </c>
      <c r="T6" s="26">
        <f t="shared" si="0"/>
        <v>0</v>
      </c>
      <c r="U6" s="26">
        <f t="shared" si="0"/>
        <v>0</v>
      </c>
      <c r="V6" s="26">
        <f t="shared" si="0"/>
        <v>0</v>
      </c>
      <c r="W6" s="26">
        <f t="shared" si="0"/>
        <v>0</v>
      </c>
      <c r="X6" s="26">
        <f t="shared" si="0"/>
        <v>0</v>
      </c>
      <c r="Y6" s="26">
        <f t="shared" si="0"/>
        <v>0</v>
      </c>
      <c r="Z6" s="26">
        <f t="shared" si="0"/>
        <v>0</v>
      </c>
      <c r="AA6" s="26">
        <f t="shared" si="0"/>
        <v>0</v>
      </c>
      <c r="AB6" s="26">
        <f t="shared" si="0"/>
        <v>0</v>
      </c>
      <c r="AC6" s="26">
        <f t="shared" si="0"/>
        <v>0</v>
      </c>
      <c r="AD6" s="26">
        <f t="shared" si="0"/>
        <v>0</v>
      </c>
      <c r="AE6" s="26">
        <f t="shared" si="0"/>
        <v>0</v>
      </c>
      <c r="AF6" s="26">
        <f t="shared" si="0"/>
        <v>0</v>
      </c>
      <c r="AG6" s="26">
        <f t="shared" si="0"/>
        <v>0</v>
      </c>
      <c r="AH6" s="26">
        <f t="shared" si="0"/>
        <v>0</v>
      </c>
      <c r="AI6" s="25">
        <f>SUM(AJ6:BM6)</f>
        <v>0</v>
      </c>
      <c r="AJ6" s="26">
        <f t="shared" ref="AJ6:BM6" si="1">SUM(AJ7:AJ8)</f>
        <v>0</v>
      </c>
      <c r="AK6" s="26">
        <f t="shared" si="1"/>
        <v>0</v>
      </c>
      <c r="AL6" s="26">
        <f t="shared" si="1"/>
        <v>0</v>
      </c>
      <c r="AM6" s="26">
        <f t="shared" si="1"/>
        <v>0</v>
      </c>
      <c r="AN6" s="26">
        <f t="shared" si="1"/>
        <v>0</v>
      </c>
      <c r="AO6" s="26">
        <f t="shared" si="1"/>
        <v>0</v>
      </c>
      <c r="AP6" s="26">
        <f t="shared" si="1"/>
        <v>0</v>
      </c>
      <c r="AQ6" s="26">
        <f t="shared" si="1"/>
        <v>0</v>
      </c>
      <c r="AR6" s="26">
        <f t="shared" si="1"/>
        <v>0</v>
      </c>
      <c r="AS6" s="26">
        <f t="shared" si="1"/>
        <v>0</v>
      </c>
      <c r="AT6" s="26">
        <f t="shared" si="1"/>
        <v>0</v>
      </c>
      <c r="AU6" s="26">
        <f t="shared" si="1"/>
        <v>0</v>
      </c>
      <c r="AV6" s="26">
        <f t="shared" si="1"/>
        <v>0</v>
      </c>
      <c r="AW6" s="26">
        <f t="shared" si="1"/>
        <v>0</v>
      </c>
      <c r="AX6" s="26">
        <f t="shared" si="1"/>
        <v>0</v>
      </c>
      <c r="AY6" s="26">
        <f t="shared" si="1"/>
        <v>0</v>
      </c>
      <c r="AZ6" s="26">
        <f t="shared" si="1"/>
        <v>0</v>
      </c>
      <c r="BA6" s="26">
        <f t="shared" si="1"/>
        <v>0</v>
      </c>
      <c r="BB6" s="26">
        <f t="shared" si="1"/>
        <v>0</v>
      </c>
      <c r="BC6" s="26">
        <f t="shared" si="1"/>
        <v>0</v>
      </c>
      <c r="BD6" s="26">
        <f t="shared" si="1"/>
        <v>0</v>
      </c>
      <c r="BE6" s="26">
        <f t="shared" si="1"/>
        <v>0</v>
      </c>
      <c r="BF6" s="26">
        <f t="shared" si="1"/>
        <v>0</v>
      </c>
      <c r="BG6" s="26">
        <f t="shared" si="1"/>
        <v>0</v>
      </c>
      <c r="BH6" s="26">
        <f t="shared" si="1"/>
        <v>0</v>
      </c>
      <c r="BI6" s="26">
        <f t="shared" si="1"/>
        <v>0</v>
      </c>
      <c r="BJ6" s="26">
        <f t="shared" si="1"/>
        <v>0</v>
      </c>
      <c r="BK6" s="26">
        <f t="shared" si="1"/>
        <v>0</v>
      </c>
      <c r="BL6" s="26">
        <f t="shared" si="1"/>
        <v>0</v>
      </c>
      <c r="BM6" s="26">
        <f t="shared" si="1"/>
        <v>0</v>
      </c>
      <c r="BN6" s="25">
        <f>SUM(BO6:CR6)</f>
        <v>183100.5</v>
      </c>
      <c r="BO6" s="26">
        <f t="shared" ref="BO6:CR6" si="2">SUM(BO7:BO8)</f>
        <v>0</v>
      </c>
      <c r="BP6" s="26">
        <f t="shared" si="2"/>
        <v>0</v>
      </c>
      <c r="BQ6" s="26">
        <f t="shared" si="2"/>
        <v>0</v>
      </c>
      <c r="BR6" s="26">
        <f t="shared" si="2"/>
        <v>0</v>
      </c>
      <c r="BS6" s="26">
        <f t="shared" si="2"/>
        <v>0</v>
      </c>
      <c r="BT6" s="26">
        <f t="shared" si="2"/>
        <v>0</v>
      </c>
      <c r="BU6" s="26">
        <f t="shared" si="2"/>
        <v>0</v>
      </c>
      <c r="BV6" s="26">
        <f t="shared" si="2"/>
        <v>0</v>
      </c>
      <c r="BW6" s="26">
        <f t="shared" si="2"/>
        <v>0</v>
      </c>
      <c r="BX6" s="26">
        <f t="shared" si="2"/>
        <v>0</v>
      </c>
      <c r="BY6" s="26">
        <f t="shared" si="2"/>
        <v>0</v>
      </c>
      <c r="BZ6" s="26">
        <f t="shared" si="2"/>
        <v>0</v>
      </c>
      <c r="CA6" s="26">
        <f t="shared" si="2"/>
        <v>0</v>
      </c>
      <c r="CB6" s="26">
        <f t="shared" si="2"/>
        <v>0</v>
      </c>
      <c r="CC6" s="26">
        <f t="shared" si="2"/>
        <v>0</v>
      </c>
      <c r="CD6" s="26">
        <f t="shared" si="2"/>
        <v>51408.5</v>
      </c>
      <c r="CE6" s="26">
        <f t="shared" si="2"/>
        <v>0</v>
      </c>
      <c r="CF6" s="26">
        <f t="shared" si="2"/>
        <v>0</v>
      </c>
      <c r="CG6" s="26">
        <f t="shared" si="2"/>
        <v>0</v>
      </c>
      <c r="CH6" s="26">
        <f t="shared" si="2"/>
        <v>0</v>
      </c>
      <c r="CI6" s="26">
        <f t="shared" si="2"/>
        <v>0</v>
      </c>
      <c r="CJ6" s="26">
        <f t="shared" si="2"/>
        <v>0</v>
      </c>
      <c r="CK6" s="26">
        <f t="shared" si="2"/>
        <v>0</v>
      </c>
      <c r="CL6" s="26">
        <f t="shared" si="2"/>
        <v>0</v>
      </c>
      <c r="CM6" s="26">
        <f t="shared" si="2"/>
        <v>0</v>
      </c>
      <c r="CN6" s="26">
        <f t="shared" si="2"/>
        <v>0</v>
      </c>
      <c r="CO6" s="26">
        <f t="shared" si="2"/>
        <v>0</v>
      </c>
      <c r="CP6" s="26">
        <f t="shared" si="2"/>
        <v>0</v>
      </c>
      <c r="CQ6" s="26">
        <f t="shared" si="2"/>
        <v>0</v>
      </c>
      <c r="CR6" s="26">
        <f t="shared" si="2"/>
        <v>131692</v>
      </c>
      <c r="CS6" s="25">
        <f>SUM(CT6:DW6)</f>
        <v>67015</v>
      </c>
      <c r="CT6" s="26">
        <f t="shared" ref="CT6:DW6" si="3">SUM(CT7:CT8)</f>
        <v>0</v>
      </c>
      <c r="CU6" s="26">
        <f t="shared" si="3"/>
        <v>0</v>
      </c>
      <c r="CV6" s="26">
        <f t="shared" si="3"/>
        <v>0</v>
      </c>
      <c r="CW6" s="26">
        <f t="shared" si="3"/>
        <v>0</v>
      </c>
      <c r="CX6" s="26">
        <f t="shared" si="3"/>
        <v>0</v>
      </c>
      <c r="CY6" s="26">
        <f t="shared" si="3"/>
        <v>0</v>
      </c>
      <c r="CZ6" s="26">
        <f t="shared" si="3"/>
        <v>0</v>
      </c>
      <c r="DA6" s="26">
        <f t="shared" si="3"/>
        <v>0</v>
      </c>
      <c r="DB6" s="26">
        <f t="shared" si="3"/>
        <v>0</v>
      </c>
      <c r="DC6" s="26">
        <f t="shared" si="3"/>
        <v>0</v>
      </c>
      <c r="DD6" s="26">
        <f t="shared" si="3"/>
        <v>0</v>
      </c>
      <c r="DE6" s="26">
        <f t="shared" si="3"/>
        <v>0</v>
      </c>
      <c r="DF6" s="26">
        <f t="shared" si="3"/>
        <v>0</v>
      </c>
      <c r="DG6" s="26">
        <f t="shared" si="3"/>
        <v>0</v>
      </c>
      <c r="DH6" s="26">
        <f t="shared" si="3"/>
        <v>0</v>
      </c>
      <c r="DI6" s="26">
        <f t="shared" si="3"/>
        <v>51408.5</v>
      </c>
      <c r="DJ6" s="26">
        <f t="shared" si="3"/>
        <v>0</v>
      </c>
      <c r="DK6" s="26">
        <f t="shared" si="3"/>
        <v>0</v>
      </c>
      <c r="DL6" s="26">
        <f t="shared" si="3"/>
        <v>0</v>
      </c>
      <c r="DM6" s="26">
        <f t="shared" si="3"/>
        <v>0</v>
      </c>
      <c r="DN6" s="26">
        <f t="shared" si="3"/>
        <v>0</v>
      </c>
      <c r="DO6" s="26">
        <f t="shared" si="3"/>
        <v>0</v>
      </c>
      <c r="DP6" s="26">
        <f t="shared" si="3"/>
        <v>0</v>
      </c>
      <c r="DQ6" s="26">
        <f t="shared" si="3"/>
        <v>0</v>
      </c>
      <c r="DR6" s="26">
        <f t="shared" si="3"/>
        <v>0</v>
      </c>
      <c r="DS6" s="26">
        <f t="shared" si="3"/>
        <v>0</v>
      </c>
      <c r="DT6" s="26">
        <f t="shared" si="3"/>
        <v>0</v>
      </c>
      <c r="DU6" s="26">
        <f t="shared" si="3"/>
        <v>0</v>
      </c>
      <c r="DV6" s="26">
        <f t="shared" si="3"/>
        <v>0</v>
      </c>
      <c r="DW6" s="26">
        <f t="shared" si="3"/>
        <v>15606.5</v>
      </c>
      <c r="DX6" s="25">
        <f>SUM(DY6:FB6)</f>
        <v>51408.5</v>
      </c>
      <c r="DY6" s="26">
        <f t="shared" ref="DY6:FB6" si="4">SUM(DY7:DY8)</f>
        <v>0</v>
      </c>
      <c r="DZ6" s="26">
        <f t="shared" si="4"/>
        <v>0</v>
      </c>
      <c r="EA6" s="26">
        <f t="shared" si="4"/>
        <v>0</v>
      </c>
      <c r="EB6" s="26">
        <f t="shared" si="4"/>
        <v>0</v>
      </c>
      <c r="EC6" s="26">
        <f t="shared" si="4"/>
        <v>0</v>
      </c>
      <c r="ED6" s="26">
        <f t="shared" si="4"/>
        <v>0</v>
      </c>
      <c r="EE6" s="26">
        <f t="shared" si="4"/>
        <v>0</v>
      </c>
      <c r="EF6" s="26">
        <f t="shared" si="4"/>
        <v>0</v>
      </c>
      <c r="EG6" s="26">
        <f t="shared" si="4"/>
        <v>0</v>
      </c>
      <c r="EH6" s="26">
        <f t="shared" si="4"/>
        <v>0</v>
      </c>
      <c r="EI6" s="26">
        <f t="shared" si="4"/>
        <v>0</v>
      </c>
      <c r="EJ6" s="26">
        <f t="shared" si="4"/>
        <v>0</v>
      </c>
      <c r="EK6" s="26">
        <f t="shared" si="4"/>
        <v>0</v>
      </c>
      <c r="EL6" s="26">
        <f t="shared" si="4"/>
        <v>0</v>
      </c>
      <c r="EM6" s="26">
        <f t="shared" si="4"/>
        <v>0</v>
      </c>
      <c r="EN6" s="26">
        <f t="shared" si="4"/>
        <v>51408.5</v>
      </c>
      <c r="EO6" s="26">
        <f t="shared" si="4"/>
        <v>0</v>
      </c>
      <c r="EP6" s="26">
        <f t="shared" si="4"/>
        <v>0</v>
      </c>
      <c r="EQ6" s="26">
        <f t="shared" si="4"/>
        <v>0</v>
      </c>
      <c r="ER6" s="26">
        <f t="shared" si="4"/>
        <v>0</v>
      </c>
      <c r="ES6" s="26">
        <f t="shared" si="4"/>
        <v>0</v>
      </c>
      <c r="ET6" s="26">
        <f t="shared" si="4"/>
        <v>0</v>
      </c>
      <c r="EU6" s="26">
        <f t="shared" si="4"/>
        <v>0</v>
      </c>
      <c r="EV6" s="26">
        <f t="shared" si="4"/>
        <v>0</v>
      </c>
      <c r="EW6" s="26">
        <f t="shared" si="4"/>
        <v>0</v>
      </c>
      <c r="EX6" s="26">
        <f t="shared" si="4"/>
        <v>0</v>
      </c>
      <c r="EY6" s="26">
        <f t="shared" si="4"/>
        <v>0</v>
      </c>
      <c r="EZ6" s="26">
        <f t="shared" si="4"/>
        <v>0</v>
      </c>
      <c r="FA6" s="26">
        <f t="shared" si="4"/>
        <v>0</v>
      </c>
      <c r="FB6" s="26">
        <f t="shared" si="4"/>
        <v>0</v>
      </c>
    </row>
    <row r="7" spans="1:158" ht="114.75" x14ac:dyDescent="0.25">
      <c r="A7" s="144"/>
      <c r="B7" s="73"/>
      <c r="C7" s="73" t="s">
        <v>218</v>
      </c>
      <c r="D7" s="25">
        <f t="shared" ref="D7:D9" si="5">SUM(E7:AH7)</f>
        <v>0</v>
      </c>
      <c r="E7" s="25"/>
      <c r="F7" s="25"/>
      <c r="G7" s="25"/>
      <c r="H7" s="25"/>
      <c r="I7" s="25"/>
      <c r="J7" s="25"/>
      <c r="K7" s="25"/>
      <c r="L7" s="25"/>
      <c r="M7" s="25"/>
      <c r="N7" s="25"/>
      <c r="O7" s="25"/>
      <c r="P7" s="25"/>
      <c r="Q7" s="25"/>
      <c r="R7" s="25"/>
      <c r="S7" s="25"/>
      <c r="T7" s="25"/>
      <c r="U7" s="25"/>
      <c r="V7" s="25"/>
      <c r="W7" s="49"/>
      <c r="X7" s="25"/>
      <c r="Y7" s="25"/>
      <c r="Z7" s="25"/>
      <c r="AA7" s="25"/>
      <c r="AB7" s="25"/>
      <c r="AC7" s="25"/>
      <c r="AD7" s="25"/>
      <c r="AE7" s="25"/>
      <c r="AF7" s="25"/>
      <c r="AG7" s="25"/>
      <c r="AH7" s="25"/>
      <c r="AI7" s="25">
        <f t="shared" ref="AI7:AI9" si="6">SUM(AJ7:BM7)</f>
        <v>0</v>
      </c>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f t="shared" ref="BN7:BN9" si="7">SUM(BO7:CR7)</f>
        <v>51408.5</v>
      </c>
      <c r="BO7" s="25"/>
      <c r="BP7" s="25"/>
      <c r="BQ7" s="25"/>
      <c r="BR7" s="25"/>
      <c r="BS7" s="25"/>
      <c r="BT7" s="25"/>
      <c r="BU7" s="25"/>
      <c r="BV7" s="25"/>
      <c r="BW7" s="25"/>
      <c r="BX7" s="25"/>
      <c r="BY7" s="25"/>
      <c r="BZ7" s="25"/>
      <c r="CA7" s="25"/>
      <c r="CB7" s="25"/>
      <c r="CC7" s="25"/>
      <c r="CD7" s="25">
        <v>51408.5</v>
      </c>
      <c r="CE7" s="25"/>
      <c r="CF7" s="25"/>
      <c r="CG7" s="25"/>
      <c r="CH7" s="25"/>
      <c r="CI7" s="25"/>
      <c r="CJ7" s="25"/>
      <c r="CK7" s="25"/>
      <c r="CL7" s="25"/>
      <c r="CM7" s="25"/>
      <c r="CN7" s="25"/>
      <c r="CO7" s="25"/>
      <c r="CP7" s="25"/>
      <c r="CQ7" s="25"/>
      <c r="CR7" s="25"/>
      <c r="CS7" s="25">
        <f t="shared" ref="CS7:CS8" si="8">SUM(CT7:DW7)</f>
        <v>51408.5</v>
      </c>
      <c r="CT7" s="25"/>
      <c r="CU7" s="25"/>
      <c r="CV7" s="25"/>
      <c r="CW7" s="25"/>
      <c r="CX7" s="25"/>
      <c r="CY7" s="25"/>
      <c r="CZ7" s="25"/>
      <c r="DA7" s="25"/>
      <c r="DB7" s="25"/>
      <c r="DC7" s="25"/>
      <c r="DD7" s="25"/>
      <c r="DE7" s="25"/>
      <c r="DF7" s="25"/>
      <c r="DG7" s="25"/>
      <c r="DH7" s="25"/>
      <c r="DI7" s="25">
        <v>51408.5</v>
      </c>
      <c r="DJ7" s="25"/>
      <c r="DK7" s="25"/>
      <c r="DL7" s="25"/>
      <c r="DM7" s="25"/>
      <c r="DN7" s="25"/>
      <c r="DO7" s="25"/>
      <c r="DP7" s="25"/>
      <c r="DQ7" s="25"/>
      <c r="DR7" s="25"/>
      <c r="DS7" s="25"/>
      <c r="DT7" s="25"/>
      <c r="DU7" s="25"/>
      <c r="DV7" s="25"/>
      <c r="DW7" s="25"/>
      <c r="DX7" s="25">
        <f t="shared" ref="DX7:DX8" si="9">SUM(DY7:FB7)</f>
        <v>51408.5</v>
      </c>
      <c r="DY7" s="25"/>
      <c r="DZ7" s="25"/>
      <c r="EA7" s="25"/>
      <c r="EB7" s="25"/>
      <c r="EC7" s="25"/>
      <c r="ED7" s="25"/>
      <c r="EE7" s="25"/>
      <c r="EF7" s="25"/>
      <c r="EG7" s="25"/>
      <c r="EH7" s="25"/>
      <c r="EI7" s="25"/>
      <c r="EJ7" s="25"/>
      <c r="EK7" s="25"/>
      <c r="EL7" s="25"/>
      <c r="EM7" s="25"/>
      <c r="EN7" s="25">
        <v>51408.5</v>
      </c>
      <c r="EO7" s="25"/>
      <c r="EP7" s="25"/>
      <c r="EQ7" s="25"/>
      <c r="ER7" s="25"/>
      <c r="ES7" s="25"/>
      <c r="ET7" s="25"/>
      <c r="EU7" s="25"/>
      <c r="EV7" s="25"/>
      <c r="EW7" s="25"/>
      <c r="EX7" s="25"/>
      <c r="EY7" s="25"/>
      <c r="EZ7" s="25"/>
      <c r="FA7" s="25"/>
      <c r="FB7" s="25"/>
    </row>
    <row r="8" spans="1:158" ht="38.25" x14ac:dyDescent="0.25">
      <c r="A8" s="144"/>
      <c r="B8" s="73"/>
      <c r="C8" s="73" t="s">
        <v>160</v>
      </c>
      <c r="D8" s="25">
        <f t="shared" si="5"/>
        <v>0</v>
      </c>
      <c r="E8" s="25"/>
      <c r="F8" s="25"/>
      <c r="G8" s="25"/>
      <c r="H8" s="25"/>
      <c r="I8" s="25"/>
      <c r="J8" s="25"/>
      <c r="K8" s="25"/>
      <c r="L8" s="25"/>
      <c r="M8" s="25"/>
      <c r="N8" s="25"/>
      <c r="O8" s="25"/>
      <c r="P8" s="25"/>
      <c r="Q8" s="25"/>
      <c r="R8" s="25"/>
      <c r="S8" s="25"/>
      <c r="T8" s="25"/>
      <c r="U8" s="25"/>
      <c r="V8" s="25"/>
      <c r="W8" s="49"/>
      <c r="X8" s="25"/>
      <c r="Y8" s="25"/>
      <c r="Z8" s="25"/>
      <c r="AA8" s="25"/>
      <c r="AB8" s="25"/>
      <c r="AC8" s="25"/>
      <c r="AD8" s="25"/>
      <c r="AE8" s="25"/>
      <c r="AF8" s="25"/>
      <c r="AG8" s="25"/>
      <c r="AH8" s="25"/>
      <c r="AI8" s="25">
        <f t="shared" si="6"/>
        <v>0</v>
      </c>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f t="shared" si="7"/>
        <v>131692</v>
      </c>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v>131692</v>
      </c>
      <c r="CS8" s="25">
        <f t="shared" si="8"/>
        <v>15606.5</v>
      </c>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v>15606.5</v>
      </c>
      <c r="DX8" s="25">
        <f t="shared" si="9"/>
        <v>0</v>
      </c>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row>
    <row r="9" spans="1:158" x14ac:dyDescent="0.25">
      <c r="A9" s="144"/>
      <c r="B9" s="73"/>
      <c r="C9" s="73" t="s">
        <v>8</v>
      </c>
      <c r="D9" s="25">
        <f t="shared" si="5"/>
        <v>0</v>
      </c>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f t="shared" si="6"/>
        <v>0</v>
      </c>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f t="shared" si="7"/>
        <v>0</v>
      </c>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f>SUM(CT9:DW9)</f>
        <v>0</v>
      </c>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f t="shared" ref="DX9:DX11" si="10">SUM(DY9:FB24)</f>
        <v>0</v>
      </c>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row>
    <row r="10" spans="1:158" ht="15" hidden="1" customHeight="1" x14ac:dyDescent="0.25">
      <c r="A10" s="145" t="s">
        <v>3</v>
      </c>
      <c r="B10" s="146"/>
      <c r="C10" s="73" t="s">
        <v>4</v>
      </c>
      <c r="D10" s="25">
        <f>SUM(E10:AB10)</f>
        <v>0</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f t="shared" ref="AI10" si="11">SUM(AJ10:BG10)</f>
        <v>0</v>
      </c>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f t="shared" ref="BN10:BN11" si="12">SUM(BO10:CR25)</f>
        <v>0</v>
      </c>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f t="shared" ref="CS10:CS11" si="13">SUM(CT10:DW25)</f>
        <v>0</v>
      </c>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f t="shared" si="10"/>
        <v>0</v>
      </c>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row>
    <row r="11" spans="1:158" ht="38.25" hidden="1" x14ac:dyDescent="0.25">
      <c r="A11" s="74"/>
      <c r="B11" s="73" t="s">
        <v>5</v>
      </c>
      <c r="C11" s="73" t="s">
        <v>6</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f t="shared" si="12"/>
        <v>0</v>
      </c>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f t="shared" si="13"/>
        <v>0</v>
      </c>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f t="shared" si="10"/>
        <v>0</v>
      </c>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row>
    <row r="12" spans="1:158" hidden="1" x14ac:dyDescent="0.25">
      <c r="A12" s="145" t="s">
        <v>9</v>
      </c>
      <c r="B12" s="147"/>
      <c r="C12" s="146"/>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row>
    <row r="14" spans="1:158" ht="24.75" customHeight="1" x14ac:dyDescent="0.25">
      <c r="A14" s="137" t="s">
        <v>10</v>
      </c>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7"/>
      <c r="DD14" s="137"/>
      <c r="DE14" s="137"/>
      <c r="DF14" s="137"/>
      <c r="DG14" s="137"/>
      <c r="DH14" s="137"/>
      <c r="DI14" s="137"/>
      <c r="DJ14" s="137"/>
      <c r="DK14" s="137"/>
      <c r="DL14" s="137"/>
      <c r="DM14" s="137"/>
      <c r="DN14" s="137"/>
      <c r="DO14" s="137"/>
      <c r="DP14" s="137"/>
      <c r="DQ14" s="137"/>
      <c r="DR14" s="137"/>
      <c r="DS14" s="137"/>
      <c r="DT14" s="137"/>
      <c r="DU14" s="137"/>
      <c r="DV14" s="137"/>
      <c r="DW14" s="137"/>
      <c r="DX14" s="137"/>
      <c r="DY14" s="137"/>
      <c r="DZ14" s="137"/>
      <c r="EA14" s="13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row>
  </sheetData>
  <mergeCells count="13">
    <mergeCell ref="A2:EA2"/>
    <mergeCell ref="A4:B5"/>
    <mergeCell ref="C4:C5"/>
    <mergeCell ref="D4:AB4"/>
    <mergeCell ref="AI4:BG4"/>
    <mergeCell ref="BN4:CL4"/>
    <mergeCell ref="CS4:DQ4"/>
    <mergeCell ref="DX4:EV4"/>
    <mergeCell ref="A6:B6"/>
    <mergeCell ref="A7:A9"/>
    <mergeCell ref="A10:B10"/>
    <mergeCell ref="A12:C12"/>
    <mergeCell ref="A14:EA14"/>
  </mergeCells>
  <hyperlinks>
    <hyperlink ref="A14" location="_ftnref1" display="_ftnref1"/>
  </hyperlinks>
  <printOptions horizontalCentered="1"/>
  <pageMargins left="0.19685039370078741" right="0.19685039370078741" top="0.15748031496062992" bottom="0.15748031496062992" header="0.11811023622047245" footer="0.11811023622047245"/>
  <pageSetup paperSize="9" scale="55"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K29"/>
  <sheetViews>
    <sheetView zoomScaleNormal="100" workbookViewId="0">
      <selection activeCell="H5" sqref="H5"/>
    </sheetView>
  </sheetViews>
  <sheetFormatPr defaultRowHeight="15" x14ac:dyDescent="0.25"/>
  <cols>
    <col min="3" max="3" width="45.42578125" customWidth="1"/>
    <col min="4" max="6" width="0" hidden="1" customWidth="1"/>
    <col min="7" max="7" width="11" bestFit="1" customWidth="1"/>
    <col min="8" max="8" width="12.7109375" bestFit="1" customWidth="1"/>
    <col min="9" max="9" width="10.28515625" bestFit="1" customWidth="1"/>
    <col min="10" max="10" width="10.42578125" bestFit="1" customWidth="1"/>
    <col min="11" max="11" width="10.5703125" bestFit="1" customWidth="1"/>
  </cols>
  <sheetData>
    <row r="1" spans="1:11" ht="36.75" customHeight="1" x14ac:dyDescent="0.25">
      <c r="A1" s="150" t="s">
        <v>12</v>
      </c>
      <c r="B1" s="150"/>
      <c r="C1" s="150"/>
      <c r="D1" s="150"/>
      <c r="E1" s="150"/>
      <c r="F1" s="150"/>
      <c r="G1" s="150"/>
      <c r="H1" s="150"/>
      <c r="I1" s="150"/>
      <c r="J1" s="150"/>
      <c r="K1" s="150"/>
    </row>
    <row r="2" spans="1:11" ht="17.25" x14ac:dyDescent="0.25">
      <c r="A2" s="1"/>
    </row>
    <row r="3" spans="1:11" ht="35.25" customHeight="1" x14ac:dyDescent="0.25">
      <c r="A3" s="148" t="s">
        <v>0</v>
      </c>
      <c r="B3" s="148"/>
      <c r="C3" s="148" t="s">
        <v>1</v>
      </c>
      <c r="D3" s="151" t="s">
        <v>13</v>
      </c>
      <c r="E3" s="151"/>
      <c r="F3" s="151"/>
      <c r="G3" s="148" t="s">
        <v>205</v>
      </c>
      <c r="H3" s="148" t="s">
        <v>206</v>
      </c>
      <c r="I3" s="148" t="s">
        <v>199</v>
      </c>
      <c r="J3" s="148" t="s">
        <v>200</v>
      </c>
      <c r="K3" s="148" t="s">
        <v>209</v>
      </c>
    </row>
    <row r="4" spans="1:11" x14ac:dyDescent="0.25">
      <c r="A4" s="148"/>
      <c r="B4" s="148"/>
      <c r="C4" s="148"/>
      <c r="D4" s="9" t="s">
        <v>14</v>
      </c>
      <c r="E4" s="9" t="s">
        <v>15</v>
      </c>
      <c r="F4" s="9" t="s">
        <v>16</v>
      </c>
      <c r="G4" s="148"/>
      <c r="H4" s="148"/>
      <c r="I4" s="148"/>
      <c r="J4" s="148"/>
      <c r="K4" s="148"/>
    </row>
    <row r="5" spans="1:11" ht="25.5" x14ac:dyDescent="0.25">
      <c r="A5" s="143">
        <v>1080</v>
      </c>
      <c r="B5" s="143"/>
      <c r="C5" s="3" t="s">
        <v>65</v>
      </c>
      <c r="D5" s="9" t="s">
        <v>17</v>
      </c>
      <c r="E5" s="9" t="s">
        <v>17</v>
      </c>
      <c r="F5" s="9" t="s">
        <v>17</v>
      </c>
      <c r="G5" s="25">
        <f>SUM(G6:G24)</f>
        <v>11698032.548000002</v>
      </c>
      <c r="H5" s="25">
        <f>SUM(H6:H24)</f>
        <v>12165312.500000002</v>
      </c>
      <c r="I5" s="25">
        <f>SUM(I6:I24)</f>
        <v>12808902.536488</v>
      </c>
      <c r="J5" s="25">
        <f>SUM(J6:J24)</f>
        <v>12518597.876988001</v>
      </c>
      <c r="K5" s="25">
        <f>SUM(K6:K24)</f>
        <v>12463693.482512996</v>
      </c>
    </row>
    <row r="6" spans="1:11" ht="51" x14ac:dyDescent="0.25">
      <c r="A6" s="144"/>
      <c r="B6" s="3">
        <v>11001</v>
      </c>
      <c r="C6" s="3" t="s">
        <v>66</v>
      </c>
      <c r="D6" s="29" t="s">
        <v>88</v>
      </c>
      <c r="E6" s="29" t="s">
        <v>88</v>
      </c>
      <c r="F6" s="29" t="s">
        <v>89</v>
      </c>
      <c r="G6" s="25">
        <f>+'Հավելված 4 (1) '!D7</f>
        <v>2716404.2200000007</v>
      </c>
      <c r="H6" s="25">
        <f>+'Հավելված 4 (1) '!AK7</f>
        <v>3249647.6999999997</v>
      </c>
      <c r="I6" s="25">
        <f>+'Հավելված 4 (1) '!BQ7</f>
        <v>3348784.3366666655</v>
      </c>
      <c r="J6" s="25">
        <f>+'Հավելված 4 (1) '!CW7</f>
        <v>3402501.5116666653</v>
      </c>
      <c r="K6" s="25">
        <f>+'Հավելված 4 (1) '!EC7</f>
        <v>3282680.8837499991</v>
      </c>
    </row>
    <row r="7" spans="1:11" ht="38.25" x14ac:dyDescent="0.25">
      <c r="A7" s="144"/>
      <c r="B7" s="3">
        <v>11002</v>
      </c>
      <c r="C7" s="3" t="s">
        <v>67</v>
      </c>
      <c r="D7" s="29" t="s">
        <v>88</v>
      </c>
      <c r="E7" s="29" t="s">
        <v>88</v>
      </c>
      <c r="F7" s="29" t="s">
        <v>89</v>
      </c>
      <c r="G7" s="25">
        <f>+'Հավելված 4 (1) '!D8</f>
        <v>735397.29999999993</v>
      </c>
      <c r="H7" s="25">
        <f>+'Հավելված 4 (1) '!AK8</f>
        <v>723550.5</v>
      </c>
      <c r="I7" s="25">
        <f>+'Հավելված 4 (1) '!BQ8</f>
        <v>725656.24</v>
      </c>
      <c r="J7" s="25">
        <f>+'Հավելված 4 (1) '!CW8</f>
        <v>718986.54</v>
      </c>
      <c r="K7" s="25">
        <f>+'Հավելված 4 (1) '!EC8</f>
        <v>722875.03999999992</v>
      </c>
    </row>
    <row r="8" spans="1:11" ht="51" x14ac:dyDescent="0.25">
      <c r="A8" s="144"/>
      <c r="B8" s="3">
        <v>11003</v>
      </c>
      <c r="C8" s="3" t="s">
        <v>68</v>
      </c>
      <c r="D8" s="29" t="s">
        <v>88</v>
      </c>
      <c r="E8" s="29" t="s">
        <v>88</v>
      </c>
      <c r="F8" s="29" t="s">
        <v>89</v>
      </c>
      <c r="G8" s="25">
        <f>+'Հավելված 4 (1) '!D9</f>
        <v>495757.7</v>
      </c>
      <c r="H8" s="25">
        <f>+'Հավելված 4 (1) '!AK9</f>
        <v>508759.70000000007</v>
      </c>
      <c r="I8" s="25">
        <f>+'Հավելված 4 (1) '!BQ9</f>
        <v>508191.74</v>
      </c>
      <c r="J8" s="25">
        <f>+'Հավելված 4 (1) '!CW9</f>
        <v>510783.74000000005</v>
      </c>
      <c r="K8" s="25">
        <f>+'Հավելված 4 (1) '!EC9</f>
        <v>514080.34</v>
      </c>
    </row>
    <row r="9" spans="1:11" ht="51" x14ac:dyDescent="0.25">
      <c r="A9" s="144"/>
      <c r="B9" s="3">
        <v>11004</v>
      </c>
      <c r="C9" s="3" t="s">
        <v>69</v>
      </c>
      <c r="D9" s="29" t="s">
        <v>88</v>
      </c>
      <c r="E9" s="29" t="s">
        <v>88</v>
      </c>
      <c r="F9" s="29" t="s">
        <v>89</v>
      </c>
      <c r="G9" s="25">
        <f>+'Հավելված 4 (1) '!D10</f>
        <v>541627.49000000011</v>
      </c>
      <c r="H9" s="25">
        <f>+'Հավելված 4 (1) '!AK10</f>
        <v>574491.10000000009</v>
      </c>
      <c r="I9" s="25">
        <f>+'Հավելված 4 (1) '!BQ10</f>
        <v>580847.80000000016</v>
      </c>
      <c r="J9" s="25">
        <f>+'Հավելված 4 (1) '!CW10</f>
        <v>583663.50000000012</v>
      </c>
      <c r="K9" s="25">
        <f>+'Հավելված 4 (1) '!EC10</f>
        <v>588376.10000000009</v>
      </c>
    </row>
    <row r="10" spans="1:11" ht="51" x14ac:dyDescent="0.25">
      <c r="A10" s="144"/>
      <c r="B10" s="3">
        <v>11005</v>
      </c>
      <c r="C10" s="3" t="s">
        <v>70</v>
      </c>
      <c r="D10" s="29" t="s">
        <v>88</v>
      </c>
      <c r="E10" s="29" t="s">
        <v>88</v>
      </c>
      <c r="F10" s="29" t="s">
        <v>89</v>
      </c>
      <c r="G10" s="25">
        <f>+'Հավելված 4 (1) '!D11</f>
        <v>320096.8</v>
      </c>
      <c r="H10" s="25">
        <f>+'Հավելված 4 (1) '!AK11</f>
        <v>322845.7</v>
      </c>
      <c r="I10" s="25">
        <f>+'Հավելված 4 (1) '!BQ11</f>
        <v>341493.20000000007</v>
      </c>
      <c r="J10" s="25">
        <f>+'Հավելված 4 (1) '!CW11</f>
        <v>329671.60000000003</v>
      </c>
      <c r="K10" s="25">
        <f>+'Հավելված 4 (1) '!EC11</f>
        <v>331157.40000000008</v>
      </c>
    </row>
    <row r="11" spans="1:11" ht="38.25" x14ac:dyDescent="0.25">
      <c r="A11" s="144"/>
      <c r="B11" s="3">
        <v>11006</v>
      </c>
      <c r="C11" s="3" t="s">
        <v>71</v>
      </c>
      <c r="D11" s="29" t="s">
        <v>88</v>
      </c>
      <c r="E11" s="29" t="s">
        <v>88</v>
      </c>
      <c r="F11" s="29" t="s">
        <v>89</v>
      </c>
      <c r="G11" s="25">
        <f>+'Հավելված 4 (1) '!D12</f>
        <v>698134.99999999988</v>
      </c>
      <c r="H11" s="25">
        <f>+'Հավելված 4 (1) '!AK12</f>
        <v>725600</v>
      </c>
      <c r="I11" s="25">
        <f>+'Հավելված 4 (1) '!BQ12</f>
        <v>733773.4</v>
      </c>
      <c r="J11" s="25">
        <f>+'Հավելված 4 (1) '!CW12</f>
        <v>747725.6</v>
      </c>
      <c r="K11" s="25">
        <f>+'Հավելված 4 (1) '!EC12</f>
        <v>755026.7</v>
      </c>
    </row>
    <row r="12" spans="1:11" ht="51" x14ac:dyDescent="0.25">
      <c r="A12" s="144"/>
      <c r="B12" s="3">
        <v>11007</v>
      </c>
      <c r="C12" s="3" t="s">
        <v>72</v>
      </c>
      <c r="D12" s="29" t="s">
        <v>88</v>
      </c>
      <c r="E12" s="29" t="s">
        <v>88</v>
      </c>
      <c r="F12" s="29" t="s">
        <v>89</v>
      </c>
      <c r="G12" s="25">
        <f>+'Հավելված 4 (1) '!D13</f>
        <v>2149825.2999999998</v>
      </c>
      <c r="H12" s="25">
        <f>+'Հավելված 4 (1) '!AK13</f>
        <v>2179354.7000000002</v>
      </c>
      <c r="I12" s="25">
        <f>+'Հավելված 4 (1) '!BQ13</f>
        <v>2227765.6335999998</v>
      </c>
      <c r="J12" s="25">
        <f>+'Հավելված 4 (1) '!CW13</f>
        <v>2239619.0335999997</v>
      </c>
      <c r="K12" s="25">
        <f>+'Հավելված 4 (1) '!EC13</f>
        <v>2258204.1335999998</v>
      </c>
    </row>
    <row r="13" spans="1:11" ht="63.75" x14ac:dyDescent="0.25">
      <c r="A13" s="144"/>
      <c r="B13" s="3">
        <v>11008</v>
      </c>
      <c r="C13" s="3" t="s">
        <v>73</v>
      </c>
      <c r="D13" s="29" t="s">
        <v>88</v>
      </c>
      <c r="E13" s="29" t="s">
        <v>88</v>
      </c>
      <c r="F13" s="29" t="s">
        <v>89</v>
      </c>
      <c r="G13" s="25">
        <f>+'Հավելված 4 (1) '!D14</f>
        <v>246252.2</v>
      </c>
      <c r="H13" s="25">
        <f>+'Հավելված 4 (1) '!AK14</f>
        <v>262353.60000000003</v>
      </c>
      <c r="I13" s="25">
        <f>+'Հավելված 4 (1) '!BQ14</f>
        <v>265914.18079999997</v>
      </c>
      <c r="J13" s="25">
        <f>+'Հավելված 4 (1) '!CW14</f>
        <v>267721.0808</v>
      </c>
      <c r="K13" s="25">
        <f>+'Հավելված 4 (1) '!EC14</f>
        <v>269115.98080000002</v>
      </c>
    </row>
    <row r="14" spans="1:11" ht="63.75" x14ac:dyDescent="0.25">
      <c r="A14" s="144"/>
      <c r="B14" s="3">
        <v>11009</v>
      </c>
      <c r="C14" s="3" t="s">
        <v>74</v>
      </c>
      <c r="D14" s="29" t="s">
        <v>88</v>
      </c>
      <c r="E14" s="29" t="s">
        <v>88</v>
      </c>
      <c r="F14" s="29" t="s">
        <v>89</v>
      </c>
      <c r="G14" s="25">
        <f>+'Հավելված 4 (1) '!D15</f>
        <v>415936.9</v>
      </c>
      <c r="H14" s="25">
        <f>+'Հավելված 4 (1) '!AK15</f>
        <v>438798.30000000005</v>
      </c>
      <c r="I14" s="25">
        <f>+'Հավելված 4 (1) '!BQ15</f>
        <v>466509.58</v>
      </c>
      <c r="J14" s="25">
        <f>+'Հավելված 4 (1) '!CW15</f>
        <v>450653.08</v>
      </c>
      <c r="K14" s="25">
        <f>+'Հավելված 4 (1) '!EC15</f>
        <v>454138.68</v>
      </c>
    </row>
    <row r="15" spans="1:11" ht="51" x14ac:dyDescent="0.25">
      <c r="A15" s="144"/>
      <c r="B15" s="3">
        <v>11010</v>
      </c>
      <c r="C15" s="3" t="s">
        <v>75</v>
      </c>
      <c r="D15" s="29" t="s">
        <v>88</v>
      </c>
      <c r="E15" s="29" t="s">
        <v>88</v>
      </c>
      <c r="F15" s="29" t="s">
        <v>89</v>
      </c>
      <c r="G15" s="25">
        <f>+'Հավելված 4 (1) '!D16</f>
        <v>341128.60000000009</v>
      </c>
      <c r="H15" s="25">
        <f>+'Հավելված 4 (1) '!AK16</f>
        <v>337166.50000000006</v>
      </c>
      <c r="I15" s="25">
        <f>+'Հավելված 4 (1) '!BQ16</f>
        <v>335033.92000000004</v>
      </c>
      <c r="J15" s="25">
        <f>+'Հավելված 4 (1) '!CW16</f>
        <v>337604.32</v>
      </c>
      <c r="K15" s="25">
        <f>+'Հավելված 4 (1) '!EC16</f>
        <v>340317.02</v>
      </c>
    </row>
    <row r="16" spans="1:11" ht="63.75" x14ac:dyDescent="0.25">
      <c r="A16" s="144"/>
      <c r="B16" s="3">
        <v>11011</v>
      </c>
      <c r="C16" s="3" t="s">
        <v>76</v>
      </c>
      <c r="D16" s="29" t="s">
        <v>88</v>
      </c>
      <c r="E16" s="29" t="s">
        <v>88</v>
      </c>
      <c r="F16" s="29" t="s">
        <v>89</v>
      </c>
      <c r="G16" s="25">
        <f>+'Հավելված 4 (1) '!D17</f>
        <v>359594.4</v>
      </c>
      <c r="H16" s="25">
        <f>+'Հավելված 4 (1) '!AK17</f>
        <v>363985.59999999992</v>
      </c>
      <c r="I16" s="25">
        <f>+'Հավելված 4 (1) '!BQ17</f>
        <v>368017.88</v>
      </c>
      <c r="J16" s="25">
        <f>+'Հավելված 4 (1) '!CW17</f>
        <v>371230.58</v>
      </c>
      <c r="K16" s="25">
        <f>+'Հավելված 4 (1) '!EC17</f>
        <v>373762.78</v>
      </c>
    </row>
    <row r="17" spans="1:11" ht="51" x14ac:dyDescent="0.25">
      <c r="A17" s="144"/>
      <c r="B17" s="3">
        <v>11012</v>
      </c>
      <c r="C17" s="3" t="s">
        <v>77</v>
      </c>
      <c r="D17" s="29" t="s">
        <v>88</v>
      </c>
      <c r="E17" s="29" t="s">
        <v>88</v>
      </c>
      <c r="F17" s="29" t="s">
        <v>89</v>
      </c>
      <c r="G17" s="25">
        <f>+'Հավելված 4 (1) '!D18</f>
        <v>407902.20000000007</v>
      </c>
      <c r="H17" s="25">
        <f>+'Հավելված 4 (1) '!AK18</f>
        <v>437445.6</v>
      </c>
      <c r="I17" s="25">
        <f>+'Հավելված 4 (1) '!BQ18</f>
        <v>450813.75999999989</v>
      </c>
      <c r="J17" s="25">
        <f>+'Հավելված 4 (1) '!CW18</f>
        <v>454139.05999999994</v>
      </c>
      <c r="K17" s="25">
        <f>+'Հավելված 4 (1) '!EC18</f>
        <v>457327.85999999987</v>
      </c>
    </row>
    <row r="18" spans="1:11" ht="51" x14ac:dyDescent="0.25">
      <c r="A18" s="144"/>
      <c r="B18" s="3">
        <v>11013</v>
      </c>
      <c r="C18" s="3" t="s">
        <v>78</v>
      </c>
      <c r="D18" s="29" t="s">
        <v>88</v>
      </c>
      <c r="E18" s="29" t="s">
        <v>88</v>
      </c>
      <c r="F18" s="29" t="s">
        <v>89</v>
      </c>
      <c r="G18" s="25">
        <f>+'Հավելված 4 (1) '!D19</f>
        <v>359859.46799999994</v>
      </c>
      <c r="H18" s="25">
        <f>+'Հավելված 4 (1) '!AK19</f>
        <v>365367.3</v>
      </c>
      <c r="I18" s="25">
        <f>+'Հավելված 4 (1) '!BQ19</f>
        <v>395804.63600000006</v>
      </c>
      <c r="J18" s="25">
        <f>+'Հավելված 4 (1) '!CW19</f>
        <v>387312.03600000008</v>
      </c>
      <c r="K18" s="25">
        <f>+'Հավելված 4 (1) '!EC19</f>
        <v>390403.33600000007</v>
      </c>
    </row>
    <row r="19" spans="1:11" ht="51" x14ac:dyDescent="0.25">
      <c r="A19" s="144"/>
      <c r="B19" s="3">
        <v>11014</v>
      </c>
      <c r="C19" s="3" t="s">
        <v>79</v>
      </c>
      <c r="D19" s="29" t="s">
        <v>88</v>
      </c>
      <c r="E19" s="29" t="s">
        <v>88</v>
      </c>
      <c r="F19" s="29" t="s">
        <v>89</v>
      </c>
      <c r="G19" s="25">
        <f>+'Հավելված 4 (1) '!D20</f>
        <v>416179.3000000001</v>
      </c>
      <c r="H19" s="25">
        <f>+'Հավելված 4 (1) '!AK20</f>
        <v>428906.30000000005</v>
      </c>
      <c r="I19" s="25">
        <f>+'Հավելված 4 (1) '!BQ20</f>
        <v>425645.38800000004</v>
      </c>
      <c r="J19" s="25">
        <f>+'Հավելված 4 (1) '!CW20</f>
        <v>429600.98800000001</v>
      </c>
      <c r="K19" s="25">
        <f>+'Հավելված 4 (1) '!EC20</f>
        <v>433229.08800000005</v>
      </c>
    </row>
    <row r="20" spans="1:11" ht="51" x14ac:dyDescent="0.25">
      <c r="A20" s="144"/>
      <c r="B20" s="3">
        <v>11015</v>
      </c>
      <c r="C20" s="3" t="s">
        <v>80</v>
      </c>
      <c r="D20" s="29" t="s">
        <v>88</v>
      </c>
      <c r="E20" s="29" t="s">
        <v>88</v>
      </c>
      <c r="F20" s="29" t="s">
        <v>89</v>
      </c>
      <c r="G20" s="25">
        <f>+'Հավելված 4 (1) '!D21</f>
        <v>296861.49999999994</v>
      </c>
      <c r="H20" s="25">
        <f>+'Հավելված 4 (1) '!AK21</f>
        <v>341426.80000000005</v>
      </c>
      <c r="I20" s="25">
        <f>+'Հավելված 4 (1) '!BQ21</f>
        <v>338393.50799999997</v>
      </c>
      <c r="J20" s="25">
        <f>+'Հավելված 4 (1) '!CW21</f>
        <v>341438.30800000002</v>
      </c>
      <c r="K20" s="25">
        <f>+'Հավելված 4 (1) '!EC21</f>
        <v>344061.80799999996</v>
      </c>
    </row>
    <row r="21" spans="1:11" ht="51" x14ac:dyDescent="0.25">
      <c r="A21" s="144"/>
      <c r="B21" s="3">
        <v>11016</v>
      </c>
      <c r="C21" s="3" t="s">
        <v>81</v>
      </c>
      <c r="D21" s="29" t="s">
        <v>88</v>
      </c>
      <c r="E21" s="29" t="s">
        <v>88</v>
      </c>
      <c r="F21" s="29" t="s">
        <v>89</v>
      </c>
      <c r="G21" s="25">
        <f>+'Հավելված 4 (1) '!D22</f>
        <v>251573.27</v>
      </c>
      <c r="H21" s="25">
        <f>+'Հավելված 4 (1) '!AK22</f>
        <v>266429.90000000002</v>
      </c>
      <c r="I21" s="25">
        <f>+'Հավելված 4 (1) '!BQ22</f>
        <v>271459.77600000001</v>
      </c>
      <c r="J21" s="25">
        <f>+'Հավելված 4 (1) '!CW22</f>
        <v>273205.17600000004</v>
      </c>
      <c r="K21" s="25">
        <f>+'Հավելված 4 (1) '!EC22</f>
        <v>274536.076</v>
      </c>
    </row>
    <row r="22" spans="1:11" ht="38.25" x14ac:dyDescent="0.25">
      <c r="A22" s="144"/>
      <c r="B22" s="3">
        <v>11017</v>
      </c>
      <c r="C22" s="3" t="s">
        <v>82</v>
      </c>
      <c r="D22" s="29" t="s">
        <v>88</v>
      </c>
      <c r="E22" s="29" t="s">
        <v>88</v>
      </c>
      <c r="F22" s="29" t="s">
        <v>89</v>
      </c>
      <c r="G22" s="25">
        <f>+'Հավելված 4 (1) '!D23</f>
        <v>392883.1</v>
      </c>
      <c r="H22" s="25">
        <f>+'Հավելված 4 (1) '!AK23</f>
        <v>400647.7</v>
      </c>
      <c r="I22" s="25">
        <f>+'Հավելված 4 (1) '!BQ23</f>
        <v>422738.09999999992</v>
      </c>
      <c r="J22" s="25">
        <f>+'Հավելված 4 (1) '!CW23</f>
        <v>425965</v>
      </c>
      <c r="K22" s="25">
        <f>+'Հավելված 4 (1) '!EC23</f>
        <v>429006.1</v>
      </c>
    </row>
    <row r="23" spans="1:11" ht="25.5" x14ac:dyDescent="0.25">
      <c r="A23" s="144"/>
      <c r="B23" s="3">
        <v>11018</v>
      </c>
      <c r="C23" s="3" t="s">
        <v>83</v>
      </c>
      <c r="D23" s="29" t="s">
        <v>88</v>
      </c>
      <c r="E23" s="29" t="s">
        <v>88</v>
      </c>
      <c r="F23" s="29" t="s">
        <v>89</v>
      </c>
      <c r="G23" s="25">
        <f>+'Հավելված 4 (1) '!D24</f>
        <v>111596.50000000001</v>
      </c>
      <c r="H23" s="25">
        <f>+'Հավելված 4 (1) '!AK24</f>
        <v>238535.5</v>
      </c>
      <c r="I23" s="25">
        <f>+'Հավելված 4 (1) '!BQ24</f>
        <v>254745.15742133334</v>
      </c>
      <c r="J23" s="25">
        <f>+'Հավելված 4 (1) '!CW24</f>
        <v>246776.72292133339</v>
      </c>
      <c r="K23" s="25">
        <f>+'Հավելված 4 (1) '!EC24</f>
        <v>245394.15636300002</v>
      </c>
    </row>
    <row r="24" spans="1:11" ht="25.5" x14ac:dyDescent="0.25">
      <c r="A24" s="144"/>
      <c r="B24" s="3">
        <v>31001</v>
      </c>
      <c r="C24" s="3" t="s">
        <v>84</v>
      </c>
      <c r="D24" s="29" t="s">
        <v>88</v>
      </c>
      <c r="E24" s="29" t="s">
        <v>88</v>
      </c>
      <c r="F24" s="29" t="s">
        <v>89</v>
      </c>
      <c r="G24" s="25">
        <f>+'Հավելված 4 (1) '!D25</f>
        <v>441021.3</v>
      </c>
      <c r="H24" s="25">
        <f>+'Հավելված 4 (1) '!AK25</f>
        <v>0</v>
      </c>
      <c r="I24" s="25">
        <f>+'Հավելված 4 (1) '!BQ25</f>
        <v>347314.3</v>
      </c>
      <c r="J24" s="25">
        <f>+'Հավելված 4 (1) '!CW25</f>
        <v>0</v>
      </c>
      <c r="K24" s="25">
        <f>+'Հավելված 4 (1) '!EC25</f>
        <v>0</v>
      </c>
    </row>
    <row r="25" spans="1:11" x14ac:dyDescent="0.25">
      <c r="A25" s="144"/>
      <c r="B25" s="3" t="s">
        <v>7</v>
      </c>
      <c r="C25" s="3" t="s">
        <v>8</v>
      </c>
      <c r="D25" s="18"/>
      <c r="E25" s="18"/>
      <c r="F25" s="18"/>
      <c r="G25" s="4"/>
      <c r="H25" s="4"/>
      <c r="I25" s="4"/>
      <c r="J25" s="4"/>
      <c r="K25" s="4"/>
    </row>
    <row r="26" spans="1:11" x14ac:dyDescent="0.25">
      <c r="A26" s="143" t="s">
        <v>3</v>
      </c>
      <c r="B26" s="143"/>
      <c r="C26" s="3" t="s">
        <v>4</v>
      </c>
      <c r="D26" s="9" t="s">
        <v>17</v>
      </c>
      <c r="E26" s="9" t="s">
        <v>17</v>
      </c>
      <c r="F26" s="9" t="s">
        <v>17</v>
      </c>
      <c r="G26" s="4"/>
      <c r="H26" s="4"/>
      <c r="I26" s="4"/>
      <c r="J26" s="4"/>
      <c r="K26" s="4"/>
    </row>
    <row r="27" spans="1:11" ht="38.25" x14ac:dyDescent="0.25">
      <c r="A27" s="144"/>
      <c r="B27" s="3" t="s">
        <v>5</v>
      </c>
      <c r="C27" s="3" t="s">
        <v>6</v>
      </c>
      <c r="D27" s="3"/>
      <c r="E27" s="3"/>
      <c r="F27" s="3"/>
      <c r="G27" s="4"/>
      <c r="H27" s="4"/>
      <c r="I27" s="4"/>
      <c r="J27" s="4"/>
      <c r="K27" s="4"/>
    </row>
    <row r="28" spans="1:11" x14ac:dyDescent="0.25">
      <c r="A28" s="144"/>
      <c r="B28" s="3" t="s">
        <v>7</v>
      </c>
      <c r="C28" s="3" t="s">
        <v>8</v>
      </c>
      <c r="D28" s="3"/>
      <c r="E28" s="3"/>
      <c r="F28" s="3"/>
      <c r="G28" s="4"/>
      <c r="H28" s="4"/>
      <c r="I28" s="4"/>
      <c r="J28" s="4"/>
      <c r="K28" s="4"/>
    </row>
    <row r="29" spans="1:11" x14ac:dyDescent="0.25">
      <c r="A29" s="143" t="s">
        <v>9</v>
      </c>
      <c r="B29" s="143"/>
      <c r="C29" s="143"/>
      <c r="D29" s="3"/>
      <c r="E29" s="3"/>
      <c r="F29" s="3"/>
      <c r="G29" s="4"/>
      <c r="H29" s="4"/>
      <c r="I29" s="4"/>
      <c r="J29" s="4"/>
      <c r="K29" s="4"/>
    </row>
  </sheetData>
  <mergeCells count="14">
    <mergeCell ref="A1:K1"/>
    <mergeCell ref="A29:C29"/>
    <mergeCell ref="I3:I4"/>
    <mergeCell ref="H3:H4"/>
    <mergeCell ref="G3:G4"/>
    <mergeCell ref="D3:F3"/>
    <mergeCell ref="C3:C4"/>
    <mergeCell ref="J3:J4"/>
    <mergeCell ref="K3:K4"/>
    <mergeCell ref="A5:B5"/>
    <mergeCell ref="A6:A25"/>
    <mergeCell ref="A26:B26"/>
    <mergeCell ref="A27:A28"/>
    <mergeCell ref="A3:B4"/>
  </mergeCells>
  <hyperlinks>
    <hyperlink ref="D3" location="_ftn1" display="_ftn1"/>
  </hyperlinks>
  <printOptions horizontalCentered="1"/>
  <pageMargins left="0.31496062992125984" right="0.31496062992125984" top="0.35433070866141736" bottom="0.15748031496062992" header="0.31496062992125984" footer="0.11811023622047245"/>
  <pageSetup paperSize="9" scale="65"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K12"/>
  <sheetViews>
    <sheetView zoomScaleNormal="100" workbookViewId="0">
      <selection activeCell="B7" sqref="A7:XFD7"/>
    </sheetView>
  </sheetViews>
  <sheetFormatPr defaultRowHeight="15" x14ac:dyDescent="0.25"/>
  <cols>
    <col min="3" max="3" width="45.42578125" customWidth="1"/>
    <col min="4" max="6" width="0" hidden="1" customWidth="1"/>
    <col min="7" max="7" width="11" bestFit="1" customWidth="1"/>
    <col min="8" max="8" width="12.7109375" bestFit="1" customWidth="1"/>
    <col min="9" max="9" width="10.28515625" bestFit="1" customWidth="1"/>
    <col min="10" max="10" width="10.42578125" bestFit="1" customWidth="1"/>
    <col min="11" max="11" width="10.5703125" bestFit="1" customWidth="1"/>
  </cols>
  <sheetData>
    <row r="1" spans="1:11" ht="36.75" customHeight="1" x14ac:dyDescent="0.25">
      <c r="A1" s="150" t="s">
        <v>12</v>
      </c>
      <c r="B1" s="150"/>
      <c r="C1" s="150"/>
      <c r="D1" s="150"/>
      <c r="E1" s="150"/>
      <c r="F1" s="150"/>
      <c r="G1" s="150"/>
      <c r="H1" s="150"/>
      <c r="I1" s="150"/>
      <c r="J1" s="150"/>
      <c r="K1" s="150"/>
    </row>
    <row r="2" spans="1:11" ht="17.25" x14ac:dyDescent="0.25">
      <c r="A2" s="1"/>
    </row>
    <row r="3" spans="1:11" ht="35.25" customHeight="1" x14ac:dyDescent="0.25">
      <c r="A3" s="148" t="s">
        <v>0</v>
      </c>
      <c r="B3" s="148"/>
      <c r="C3" s="148" t="s">
        <v>1</v>
      </c>
      <c r="D3" s="151" t="s">
        <v>13</v>
      </c>
      <c r="E3" s="151"/>
      <c r="F3" s="151"/>
      <c r="G3" s="148" t="s">
        <v>205</v>
      </c>
      <c r="H3" s="148" t="s">
        <v>206</v>
      </c>
      <c r="I3" s="148" t="s">
        <v>199</v>
      </c>
      <c r="J3" s="148" t="s">
        <v>200</v>
      </c>
      <c r="K3" s="148" t="s">
        <v>209</v>
      </c>
    </row>
    <row r="4" spans="1:11" x14ac:dyDescent="0.25">
      <c r="A4" s="148"/>
      <c r="B4" s="148"/>
      <c r="C4" s="148"/>
      <c r="D4" s="75" t="s">
        <v>14</v>
      </c>
      <c r="E4" s="75" t="s">
        <v>15</v>
      </c>
      <c r="F4" s="75" t="s">
        <v>16</v>
      </c>
      <c r="G4" s="148"/>
      <c r="H4" s="148"/>
      <c r="I4" s="148"/>
      <c r="J4" s="148"/>
      <c r="K4" s="148"/>
    </row>
    <row r="5" spans="1:11" ht="32.25" customHeight="1" x14ac:dyDescent="0.25">
      <c r="A5" s="152">
        <v>1080</v>
      </c>
      <c r="B5" s="152"/>
      <c r="C5" s="73" t="s">
        <v>65</v>
      </c>
      <c r="D5" s="75" t="s">
        <v>17</v>
      </c>
      <c r="E5" s="75" t="s">
        <v>17</v>
      </c>
      <c r="F5" s="75" t="s">
        <v>17</v>
      </c>
      <c r="G5" s="25">
        <f>SUM(G6:G7)</f>
        <v>0</v>
      </c>
      <c r="H5" s="25">
        <f>SUM(H6:H7)</f>
        <v>0</v>
      </c>
      <c r="I5" s="25">
        <f>SUM(I6:I7)</f>
        <v>183100.5</v>
      </c>
      <c r="J5" s="25">
        <f>SUM(J6:J7)</f>
        <v>67015</v>
      </c>
      <c r="K5" s="25">
        <f>SUM(K6:K7)</f>
        <v>51408.5</v>
      </c>
    </row>
    <row r="6" spans="1:11" ht="63" customHeight="1" x14ac:dyDescent="0.25">
      <c r="A6" s="144"/>
      <c r="B6" s="73"/>
      <c r="C6" s="73" t="str">
        <f>+'Հավելված 4 (2)'!C7</f>
        <v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v>
      </c>
      <c r="D6" s="29" t="s">
        <v>88</v>
      </c>
      <c r="E6" s="29" t="s">
        <v>88</v>
      </c>
      <c r="F6" s="29" t="s">
        <v>89</v>
      </c>
      <c r="G6" s="25">
        <f>+'Հավելված 4 (2)'!D7</f>
        <v>0</v>
      </c>
      <c r="H6" s="25">
        <f>+'Հավելված 4 (2)'!AI7</f>
        <v>0</v>
      </c>
      <c r="I6" s="25">
        <f>+'Հավելված 4 (2)'!BN7</f>
        <v>51408.5</v>
      </c>
      <c r="J6" s="25">
        <f>+'Հավելված 4 (2)'!CS7</f>
        <v>51408.5</v>
      </c>
      <c r="K6" s="25">
        <f>+'Հավելված 4 (2)'!DX7</f>
        <v>51408.5</v>
      </c>
    </row>
    <row r="7" spans="1:11" ht="25.5" x14ac:dyDescent="0.25">
      <c r="A7" s="144"/>
      <c r="B7" s="73"/>
      <c r="C7" s="84" t="str">
        <f>+'Հավելված 4 (2)'!C8</f>
        <v>Դատական համակարգի շենքային պայմանների բարելավում</v>
      </c>
      <c r="D7" s="29" t="s">
        <v>88</v>
      </c>
      <c r="E7" s="29" t="s">
        <v>88</v>
      </c>
      <c r="F7" s="29" t="s">
        <v>89</v>
      </c>
      <c r="G7" s="25">
        <f>+'Հավելված 4 (2)'!D8</f>
        <v>0</v>
      </c>
      <c r="H7" s="25">
        <f>+'Հավելված 4 (2)'!AI8</f>
        <v>0</v>
      </c>
      <c r="I7" s="25">
        <f>+'Հավելված 4 (2)'!BN8</f>
        <v>131692</v>
      </c>
      <c r="J7" s="25">
        <f>+'Հավելված 4 (2)'!CS8</f>
        <v>15606.5</v>
      </c>
      <c r="K7" s="25">
        <f>+'Հավելված 4 (2)'!DX8</f>
        <v>0</v>
      </c>
    </row>
    <row r="8" spans="1:11" x14ac:dyDescent="0.25">
      <c r="A8" s="144"/>
      <c r="B8" s="73" t="s">
        <v>7</v>
      </c>
      <c r="C8" s="73" t="s">
        <v>8</v>
      </c>
      <c r="D8" s="18"/>
      <c r="E8" s="18"/>
      <c r="F8" s="18"/>
      <c r="G8" s="74"/>
      <c r="H8" s="74"/>
      <c r="I8" s="74"/>
      <c r="J8" s="74"/>
      <c r="K8" s="74"/>
    </row>
    <row r="9" spans="1:11" x14ac:dyDescent="0.25">
      <c r="A9" s="143" t="s">
        <v>3</v>
      </c>
      <c r="B9" s="143"/>
      <c r="C9" s="73" t="s">
        <v>4</v>
      </c>
      <c r="D9" s="75" t="s">
        <v>17</v>
      </c>
      <c r="E9" s="75" t="s">
        <v>17</v>
      </c>
      <c r="F9" s="75" t="s">
        <v>17</v>
      </c>
      <c r="G9" s="74"/>
      <c r="H9" s="74"/>
      <c r="I9" s="74"/>
      <c r="J9" s="74"/>
      <c r="K9" s="74"/>
    </row>
    <row r="10" spans="1:11" ht="38.25" x14ac:dyDescent="0.25">
      <c r="A10" s="144"/>
      <c r="B10" s="73" t="s">
        <v>5</v>
      </c>
      <c r="C10" s="73" t="s">
        <v>6</v>
      </c>
      <c r="D10" s="73"/>
      <c r="E10" s="73"/>
      <c r="F10" s="73"/>
      <c r="G10" s="74"/>
      <c r="H10" s="74"/>
      <c r="I10" s="74"/>
      <c r="J10" s="74"/>
      <c r="K10" s="74"/>
    </row>
    <row r="11" spans="1:11" x14ac:dyDescent="0.25">
      <c r="A11" s="144"/>
      <c r="B11" s="73" t="s">
        <v>7</v>
      </c>
      <c r="C11" s="73" t="s">
        <v>8</v>
      </c>
      <c r="D11" s="73"/>
      <c r="E11" s="73"/>
      <c r="F11" s="73"/>
      <c r="G11" s="74"/>
      <c r="H11" s="74"/>
      <c r="I11" s="74"/>
      <c r="J11" s="74"/>
      <c r="K11" s="74"/>
    </row>
    <row r="12" spans="1:11" x14ac:dyDescent="0.25">
      <c r="A12" s="143" t="s">
        <v>9</v>
      </c>
      <c r="B12" s="143"/>
      <c r="C12" s="143"/>
      <c r="D12" s="73"/>
      <c r="E12" s="73"/>
      <c r="F12" s="73"/>
      <c r="G12" s="74"/>
      <c r="H12" s="74"/>
      <c r="I12" s="74"/>
      <c r="J12" s="74"/>
      <c r="K12" s="74"/>
    </row>
  </sheetData>
  <mergeCells count="14">
    <mergeCell ref="A1:K1"/>
    <mergeCell ref="A3:B4"/>
    <mergeCell ref="C3:C4"/>
    <mergeCell ref="D3:F3"/>
    <mergeCell ref="G3:G4"/>
    <mergeCell ref="H3:H4"/>
    <mergeCell ref="I3:I4"/>
    <mergeCell ref="J3:J4"/>
    <mergeCell ref="K3:K4"/>
    <mergeCell ref="A5:B5"/>
    <mergeCell ref="A6:A8"/>
    <mergeCell ref="A9:B9"/>
    <mergeCell ref="A10:A11"/>
    <mergeCell ref="A12:C12"/>
  </mergeCells>
  <hyperlinks>
    <hyperlink ref="D3" location="_ftn1" display="_ftn1"/>
  </hyperlinks>
  <printOptions horizontalCentered="1"/>
  <pageMargins left="0.31496062992125984" right="0.31496062992125984" top="0.35433070866141736" bottom="0.15748031496062992" header="0.31496062992125984" footer="0.11811023622047245"/>
  <pageSetup paperSize="9" scale="65"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E13"/>
  <sheetViews>
    <sheetView zoomScaleNormal="100" workbookViewId="0">
      <selection activeCell="D21" sqref="D21"/>
    </sheetView>
  </sheetViews>
  <sheetFormatPr defaultRowHeight="15" x14ac:dyDescent="0.25"/>
  <cols>
    <col min="1" max="1" width="6.28515625" customWidth="1"/>
    <col min="2" max="2" width="64.42578125" customWidth="1"/>
    <col min="3" max="3" width="13.7109375" customWidth="1"/>
    <col min="4" max="4" width="13" customWidth="1"/>
    <col min="5" max="5" width="13.7109375" customWidth="1"/>
  </cols>
  <sheetData>
    <row r="3" spans="1:5" ht="17.25" x14ac:dyDescent="0.25">
      <c r="A3" s="136" t="s">
        <v>172</v>
      </c>
      <c r="B3" s="136"/>
      <c r="C3" s="136"/>
      <c r="D3" s="136"/>
      <c r="E3" s="136"/>
    </row>
    <row r="6" spans="1:5" x14ac:dyDescent="0.25">
      <c r="D6" s="57" t="s">
        <v>18</v>
      </c>
    </row>
    <row r="8" spans="1:5" x14ac:dyDescent="0.25">
      <c r="A8" s="54"/>
      <c r="B8" s="54"/>
      <c r="C8" s="83" t="s">
        <v>20</v>
      </c>
      <c r="D8" s="83" t="s">
        <v>198</v>
      </c>
      <c r="E8" s="54" t="s">
        <v>210</v>
      </c>
    </row>
    <row r="9" spans="1:5" x14ac:dyDescent="0.25">
      <c r="A9" s="55">
        <v>1</v>
      </c>
      <c r="B9" s="19" t="s">
        <v>173</v>
      </c>
      <c r="C9" s="59">
        <f>+'Հավելված 5 (2)'!I5</f>
        <v>183100.5</v>
      </c>
      <c r="D9" s="59">
        <f>+'Հավելված 5 (2)'!J5</f>
        <v>67015</v>
      </c>
      <c r="E9" s="59">
        <f>+'Հավելված 5 (2)'!K5</f>
        <v>51408.5</v>
      </c>
    </row>
    <row r="10" spans="1:5" ht="27" x14ac:dyDescent="0.25">
      <c r="A10" s="55">
        <v>2</v>
      </c>
      <c r="B10" s="19" t="s">
        <v>176</v>
      </c>
      <c r="C10" s="59">
        <f>+C11+C12</f>
        <v>0</v>
      </c>
      <c r="D10" s="59">
        <f t="shared" ref="D10:E10" si="0">+D11+D12</f>
        <v>0</v>
      </c>
      <c r="E10" s="59">
        <f t="shared" si="0"/>
        <v>0</v>
      </c>
    </row>
    <row r="11" spans="1:5" x14ac:dyDescent="0.25">
      <c r="A11" s="58" t="s">
        <v>177</v>
      </c>
      <c r="B11" s="19" t="s">
        <v>174</v>
      </c>
      <c r="C11" s="59"/>
      <c r="D11" s="59"/>
      <c r="E11" s="59"/>
    </row>
    <row r="12" spans="1:5" x14ac:dyDescent="0.25">
      <c r="A12" s="58" t="s">
        <v>178</v>
      </c>
      <c r="B12" s="19" t="s">
        <v>175</v>
      </c>
      <c r="C12" s="59"/>
      <c r="D12" s="59"/>
      <c r="E12" s="59"/>
    </row>
    <row r="13" spans="1:5" ht="54" x14ac:dyDescent="0.25">
      <c r="A13" s="55">
        <v>3</v>
      </c>
      <c r="B13" s="19" t="s">
        <v>179</v>
      </c>
      <c r="C13" s="59">
        <f>+C9+C10-C12</f>
        <v>183100.5</v>
      </c>
      <c r="D13" s="59">
        <f t="shared" ref="D13:E13" si="1">+D9+D10-D12</f>
        <v>67015</v>
      </c>
      <c r="E13" s="59">
        <f t="shared" si="1"/>
        <v>51408.5</v>
      </c>
    </row>
  </sheetData>
  <mergeCells count="1">
    <mergeCell ref="A3:E3"/>
  </mergeCells>
  <printOptions horizontalCentered="1"/>
  <pageMargins left="0.31496062992125984" right="0.31496062992125984" top="0.74803149606299213" bottom="0.55118110236220474" header="0.31496062992125984" footer="0.31496062992125984"/>
  <pageSetup paperSize="9"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2:G14"/>
  <sheetViews>
    <sheetView topLeftCell="D1" zoomScaleNormal="100" workbookViewId="0">
      <selection activeCell="D11" sqref="A11:XFD11"/>
    </sheetView>
  </sheetViews>
  <sheetFormatPr defaultRowHeight="16.5" x14ac:dyDescent="0.3"/>
  <cols>
    <col min="1" max="1" width="11.5703125" style="46" customWidth="1"/>
    <col min="2" max="2" width="11.42578125" style="46" customWidth="1"/>
    <col min="3" max="3" width="36.28515625" style="46" customWidth="1"/>
    <col min="4" max="4" width="40.85546875" style="46" customWidth="1"/>
    <col min="5" max="7" width="15.140625" style="46" customWidth="1"/>
    <col min="8" max="16384" width="9.140625" style="46"/>
  </cols>
  <sheetData>
    <row r="2" spans="1:7" ht="17.25" x14ac:dyDescent="0.3">
      <c r="A2" s="153" t="s">
        <v>151</v>
      </c>
      <c r="B2" s="153"/>
      <c r="C2" s="153"/>
      <c r="D2" s="153"/>
      <c r="E2" s="153"/>
      <c r="F2" s="153"/>
      <c r="G2" s="153"/>
    </row>
    <row r="4" spans="1:7" ht="30" customHeight="1" x14ac:dyDescent="0.3">
      <c r="A4" s="156" t="s">
        <v>144</v>
      </c>
      <c r="B4" s="156"/>
      <c r="C4" s="148" t="s">
        <v>145</v>
      </c>
      <c r="D4" s="148"/>
      <c r="E4" s="148" t="s">
        <v>146</v>
      </c>
      <c r="F4" s="148" t="s">
        <v>201</v>
      </c>
      <c r="G4" s="148" t="s">
        <v>219</v>
      </c>
    </row>
    <row r="5" spans="1:7" x14ac:dyDescent="0.3">
      <c r="A5" s="9" t="s">
        <v>30</v>
      </c>
      <c r="B5" s="9" t="s">
        <v>31</v>
      </c>
      <c r="C5" s="148"/>
      <c r="D5" s="148"/>
      <c r="E5" s="148"/>
      <c r="F5" s="148"/>
      <c r="G5" s="148"/>
    </row>
    <row r="6" spans="1:7" x14ac:dyDescent="0.3">
      <c r="A6" s="154" t="s">
        <v>147</v>
      </c>
      <c r="B6" s="154"/>
      <c r="C6" s="154"/>
      <c r="D6" s="154"/>
      <c r="E6" s="154"/>
      <c r="F6" s="154"/>
      <c r="G6" s="154"/>
    </row>
    <row r="7" spans="1:7" x14ac:dyDescent="0.3">
      <c r="A7" s="48"/>
      <c r="B7" s="48"/>
      <c r="C7" s="48" t="s">
        <v>4</v>
      </c>
      <c r="D7" s="48" t="s">
        <v>6</v>
      </c>
      <c r="E7" s="30"/>
      <c r="F7" s="30"/>
      <c r="G7" s="30"/>
    </row>
    <row r="8" spans="1:7" x14ac:dyDescent="0.3">
      <c r="A8" s="48"/>
      <c r="B8" s="48"/>
      <c r="C8" s="48" t="s">
        <v>4</v>
      </c>
      <c r="D8" s="48" t="s">
        <v>6</v>
      </c>
      <c r="E8" s="30"/>
      <c r="F8" s="30"/>
      <c r="G8" s="30"/>
    </row>
    <row r="9" spans="1:7" x14ac:dyDescent="0.3">
      <c r="A9" s="154" t="s">
        <v>148</v>
      </c>
      <c r="B9" s="154"/>
      <c r="C9" s="154"/>
      <c r="D9" s="154"/>
      <c r="E9" s="154"/>
      <c r="F9" s="154"/>
      <c r="G9" s="154"/>
    </row>
    <row r="10" spans="1:7" ht="81" x14ac:dyDescent="0.3">
      <c r="A10" s="48">
        <v>1080</v>
      </c>
      <c r="B10" s="48"/>
      <c r="C10" s="157" t="s">
        <v>65</v>
      </c>
      <c r="D10" s="48" t="str">
        <f>+'Հավելված 5 (2)'!C6</f>
        <v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v>
      </c>
      <c r="E10" s="30">
        <f>+'Հավելված 5 (2)'!I6</f>
        <v>51408.5</v>
      </c>
      <c r="F10" s="30">
        <f>+'Հավելված 5 (2)'!J6</f>
        <v>51408.5</v>
      </c>
      <c r="G10" s="30">
        <f>+'Հավելված 5 (2)'!K6</f>
        <v>51408.5</v>
      </c>
    </row>
    <row r="11" spans="1:7" ht="27" x14ac:dyDescent="0.3">
      <c r="A11" s="3" t="s">
        <v>149</v>
      </c>
      <c r="B11" s="3"/>
      <c r="C11" s="158"/>
      <c r="D11" s="48" t="str">
        <f>+'Հավելված 5 (2)'!C7</f>
        <v>Դատական համակարգի շենքային պայմանների բարելավում</v>
      </c>
      <c r="E11" s="30">
        <f>+'Հավելված 5 (2)'!I7</f>
        <v>131692</v>
      </c>
      <c r="F11" s="30">
        <f>+'Հավելված 5 (2)'!J7</f>
        <v>15606.5</v>
      </c>
      <c r="G11" s="30">
        <f>+'Հավելված 5 (2)'!K7</f>
        <v>0</v>
      </c>
    </row>
    <row r="14" spans="1:7" ht="40.5" customHeight="1" x14ac:dyDescent="0.3">
      <c r="A14" s="155" t="s">
        <v>150</v>
      </c>
      <c r="B14" s="155"/>
      <c r="C14" s="155"/>
      <c r="D14" s="155"/>
      <c r="E14" s="155"/>
      <c r="F14" s="155"/>
      <c r="G14" s="155"/>
    </row>
  </sheetData>
  <mergeCells count="10">
    <mergeCell ref="A2:G2"/>
    <mergeCell ref="A9:G9"/>
    <mergeCell ref="A14:G14"/>
    <mergeCell ref="A4:B4"/>
    <mergeCell ref="C4:D5"/>
    <mergeCell ref="E4:E5"/>
    <mergeCell ref="F4:F5"/>
    <mergeCell ref="G4:G5"/>
    <mergeCell ref="A6:G6"/>
    <mergeCell ref="C10:C11"/>
  </mergeCells>
  <hyperlinks>
    <hyperlink ref="A4" location="_ftn1" display="_ftn1"/>
    <hyperlink ref="A14" location="_ftnref1" display="_ftnref1"/>
  </hyperlinks>
  <printOptions horizontalCentered="1"/>
  <pageMargins left="0.31496062992125984" right="0.31496062992125984" top="0.74803149606299213" bottom="0.35433070866141736" header="0.31496062992125984" footer="0.31496062992125984"/>
  <pageSetup paperSize="9" scale="85"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2:BF32"/>
  <sheetViews>
    <sheetView topLeftCell="A2" zoomScaleNormal="100" workbookViewId="0">
      <pane xSplit="2" ySplit="4" topLeftCell="AS6" activePane="bottomRight" state="frozen"/>
      <selection activeCell="H32" sqref="H32"/>
      <selection pane="topRight" activeCell="H32" sqref="H32"/>
      <selection pane="bottomLeft" activeCell="H32" sqref="H32"/>
      <selection pane="bottomRight" activeCell="A32" sqref="A32:BF32"/>
    </sheetView>
  </sheetViews>
  <sheetFormatPr defaultRowHeight="15" x14ac:dyDescent="0.25"/>
  <cols>
    <col min="3" max="3" width="36.5703125" customWidth="1"/>
    <col min="4" max="5" width="9.85546875" customWidth="1"/>
    <col min="6" max="14" width="9.140625" customWidth="1"/>
    <col min="15" max="15" width="10.42578125" customWidth="1"/>
    <col min="16" max="16" width="9.5703125" customWidth="1"/>
    <col min="17" max="25" width="9.140625" customWidth="1"/>
    <col min="26" max="26" width="10.42578125" bestFit="1" customWidth="1"/>
    <col min="27" max="27" width="9.85546875" customWidth="1"/>
    <col min="28" max="36" width="9.140625" customWidth="1"/>
    <col min="37" max="37" width="10.42578125" customWidth="1"/>
    <col min="38" max="38" width="10.28515625" customWidth="1"/>
    <col min="39" max="47" width="9.140625" customWidth="1"/>
    <col min="48" max="48" width="10.42578125" bestFit="1" customWidth="1"/>
    <col min="49" max="49" width="9.85546875" bestFit="1" customWidth="1"/>
  </cols>
  <sheetData>
    <row r="2" spans="1:58" ht="17.25" x14ac:dyDescent="0.25">
      <c r="A2" s="136" t="s">
        <v>21</v>
      </c>
      <c r="B2" s="136"/>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row>
    <row r="4" spans="1:58" x14ac:dyDescent="0.25">
      <c r="A4" s="148" t="s">
        <v>0</v>
      </c>
      <c r="B4" s="148"/>
      <c r="C4" s="148" t="s">
        <v>1</v>
      </c>
      <c r="D4" s="148" t="s">
        <v>205</v>
      </c>
      <c r="E4" s="148"/>
      <c r="F4" s="148"/>
      <c r="G4" s="148"/>
      <c r="H4" s="148"/>
      <c r="I4" s="148"/>
      <c r="J4" s="148"/>
      <c r="K4" s="148"/>
      <c r="L4" s="148"/>
      <c r="M4" s="148"/>
      <c r="N4" s="148"/>
      <c r="O4" s="148" t="s">
        <v>206</v>
      </c>
      <c r="P4" s="148"/>
      <c r="Q4" s="148"/>
      <c r="R4" s="148"/>
      <c r="S4" s="148"/>
      <c r="T4" s="148"/>
      <c r="U4" s="148"/>
      <c r="V4" s="148"/>
      <c r="W4" s="148"/>
      <c r="X4" s="148"/>
      <c r="Y4" s="148"/>
      <c r="Z4" s="148" t="s">
        <v>199</v>
      </c>
      <c r="AA4" s="148"/>
      <c r="AB4" s="148"/>
      <c r="AC4" s="148"/>
      <c r="AD4" s="148"/>
      <c r="AE4" s="148"/>
      <c r="AF4" s="148"/>
      <c r="AG4" s="148"/>
      <c r="AH4" s="148"/>
      <c r="AI4" s="148"/>
      <c r="AJ4" s="148"/>
      <c r="AK4" s="148" t="s">
        <v>208</v>
      </c>
      <c r="AL4" s="148"/>
      <c r="AM4" s="148"/>
      <c r="AN4" s="148"/>
      <c r="AO4" s="148"/>
      <c r="AP4" s="148"/>
      <c r="AQ4" s="148"/>
      <c r="AR4" s="148"/>
      <c r="AS4" s="148"/>
      <c r="AT4" s="148"/>
      <c r="AU4" s="148"/>
      <c r="AV4" s="148" t="s">
        <v>209</v>
      </c>
      <c r="AW4" s="148"/>
      <c r="AX4" s="148"/>
      <c r="AY4" s="148"/>
      <c r="AZ4" s="148"/>
      <c r="BA4" s="148"/>
      <c r="BB4" s="148"/>
      <c r="BC4" s="148"/>
      <c r="BD4" s="148"/>
      <c r="BE4" s="148"/>
      <c r="BF4" s="148"/>
    </row>
    <row r="5" spans="1:58" ht="82.5" customHeight="1" x14ac:dyDescent="0.25">
      <c r="A5" s="148"/>
      <c r="B5" s="148"/>
      <c r="C5" s="148"/>
      <c r="D5" s="5" t="s">
        <v>2</v>
      </c>
      <c r="E5" s="6" t="s">
        <v>90</v>
      </c>
      <c r="F5" s="6" t="s">
        <v>91</v>
      </c>
      <c r="G5" s="6" t="s">
        <v>92</v>
      </c>
      <c r="H5" s="6" t="s">
        <v>93</v>
      </c>
      <c r="I5" s="6" t="s">
        <v>94</v>
      </c>
      <c r="J5" s="6" t="s">
        <v>95</v>
      </c>
      <c r="K5" s="6" t="s">
        <v>96</v>
      </c>
      <c r="L5" s="6" t="s">
        <v>97</v>
      </c>
      <c r="M5" s="6" t="s">
        <v>98</v>
      </c>
      <c r="N5" s="6" t="s">
        <v>99</v>
      </c>
      <c r="O5" s="7" t="s">
        <v>2</v>
      </c>
      <c r="P5" s="6" t="s">
        <v>90</v>
      </c>
      <c r="Q5" s="6" t="s">
        <v>91</v>
      </c>
      <c r="R5" s="6" t="s">
        <v>92</v>
      </c>
      <c r="S5" s="6" t="s">
        <v>93</v>
      </c>
      <c r="T5" s="6" t="s">
        <v>94</v>
      </c>
      <c r="U5" s="6" t="s">
        <v>95</v>
      </c>
      <c r="V5" s="6" t="s">
        <v>96</v>
      </c>
      <c r="W5" s="6" t="s">
        <v>97</v>
      </c>
      <c r="X5" s="6" t="s">
        <v>98</v>
      </c>
      <c r="Y5" s="6" t="s">
        <v>99</v>
      </c>
      <c r="Z5" s="7" t="s">
        <v>2</v>
      </c>
      <c r="AA5" s="6" t="s">
        <v>90</v>
      </c>
      <c r="AB5" s="6" t="s">
        <v>91</v>
      </c>
      <c r="AC5" s="6" t="s">
        <v>92</v>
      </c>
      <c r="AD5" s="6" t="s">
        <v>93</v>
      </c>
      <c r="AE5" s="6" t="s">
        <v>94</v>
      </c>
      <c r="AF5" s="6" t="s">
        <v>95</v>
      </c>
      <c r="AG5" s="6" t="s">
        <v>96</v>
      </c>
      <c r="AH5" s="6" t="s">
        <v>97</v>
      </c>
      <c r="AI5" s="6" t="s">
        <v>98</v>
      </c>
      <c r="AJ5" s="6" t="s">
        <v>99</v>
      </c>
      <c r="AK5" s="7" t="s">
        <v>2</v>
      </c>
      <c r="AL5" s="6" t="s">
        <v>90</v>
      </c>
      <c r="AM5" s="6" t="s">
        <v>91</v>
      </c>
      <c r="AN5" s="6" t="s">
        <v>92</v>
      </c>
      <c r="AO5" s="6" t="s">
        <v>93</v>
      </c>
      <c r="AP5" s="6" t="s">
        <v>94</v>
      </c>
      <c r="AQ5" s="6" t="s">
        <v>95</v>
      </c>
      <c r="AR5" s="6" t="s">
        <v>96</v>
      </c>
      <c r="AS5" s="6" t="s">
        <v>97</v>
      </c>
      <c r="AT5" s="6" t="s">
        <v>98</v>
      </c>
      <c r="AU5" s="6" t="s">
        <v>99</v>
      </c>
      <c r="AV5" s="7" t="s">
        <v>2</v>
      </c>
      <c r="AW5" s="6" t="s">
        <v>90</v>
      </c>
      <c r="AX5" s="6" t="s">
        <v>91</v>
      </c>
      <c r="AY5" s="6" t="s">
        <v>92</v>
      </c>
      <c r="AZ5" s="6" t="s">
        <v>93</v>
      </c>
      <c r="BA5" s="6" t="s">
        <v>94</v>
      </c>
      <c r="BB5" s="6" t="s">
        <v>95</v>
      </c>
      <c r="BC5" s="6" t="s">
        <v>96</v>
      </c>
      <c r="BD5" s="6" t="s">
        <v>97</v>
      </c>
      <c r="BE5" s="6" t="s">
        <v>98</v>
      </c>
      <c r="BF5" s="6" t="s">
        <v>99</v>
      </c>
    </row>
    <row r="6" spans="1:58" ht="25.5" x14ac:dyDescent="0.25">
      <c r="A6" s="143">
        <v>1080</v>
      </c>
      <c r="B6" s="143"/>
      <c r="C6" s="3" t="s">
        <v>65</v>
      </c>
      <c r="D6" s="25">
        <f t="shared" ref="D6:AI6" si="0">SUM(D7:D25)</f>
        <v>11698032.548000002</v>
      </c>
      <c r="E6" s="25">
        <f t="shared" si="0"/>
        <v>2149825.2999999998</v>
      </c>
      <c r="F6" s="25">
        <f t="shared" si="0"/>
        <v>246252.2</v>
      </c>
      <c r="G6" s="25">
        <f t="shared" si="0"/>
        <v>415936.9</v>
      </c>
      <c r="H6" s="25">
        <f t="shared" si="0"/>
        <v>341128.60000000009</v>
      </c>
      <c r="I6" s="25">
        <f t="shared" si="0"/>
        <v>359594.4</v>
      </c>
      <c r="J6" s="25">
        <f t="shared" si="0"/>
        <v>407902.20000000007</v>
      </c>
      <c r="K6" s="25">
        <f t="shared" si="0"/>
        <v>359859.46799999994</v>
      </c>
      <c r="L6" s="25">
        <f t="shared" si="0"/>
        <v>416179.3000000001</v>
      </c>
      <c r="M6" s="25">
        <f t="shared" si="0"/>
        <v>296861.49999999994</v>
      </c>
      <c r="N6" s="25">
        <f t="shared" si="0"/>
        <v>251573.27</v>
      </c>
      <c r="O6" s="25">
        <f t="shared" si="0"/>
        <v>12165312.500000002</v>
      </c>
      <c r="P6" s="25">
        <f t="shared" si="0"/>
        <v>2179354.7000000002</v>
      </c>
      <c r="Q6" s="25">
        <f t="shared" si="0"/>
        <v>262353.60000000003</v>
      </c>
      <c r="R6" s="25">
        <f t="shared" si="0"/>
        <v>438798.30000000005</v>
      </c>
      <c r="S6" s="25">
        <f t="shared" si="0"/>
        <v>337166.50000000006</v>
      </c>
      <c r="T6" s="25">
        <f t="shared" si="0"/>
        <v>363985.59999999992</v>
      </c>
      <c r="U6" s="25">
        <f t="shared" si="0"/>
        <v>437445.6</v>
      </c>
      <c r="V6" s="25">
        <f t="shared" si="0"/>
        <v>365367.3</v>
      </c>
      <c r="W6" s="25">
        <f t="shared" si="0"/>
        <v>428906.30000000005</v>
      </c>
      <c r="X6" s="25">
        <f t="shared" si="0"/>
        <v>341426.80000000005</v>
      </c>
      <c r="Y6" s="25">
        <f t="shared" si="0"/>
        <v>266429.90000000002</v>
      </c>
      <c r="Z6" s="25">
        <f t="shared" si="0"/>
        <v>12808902.536488</v>
      </c>
      <c r="AA6" s="25">
        <f t="shared" si="0"/>
        <v>2227765.6335999998</v>
      </c>
      <c r="AB6" s="25">
        <f t="shared" si="0"/>
        <v>265914.18079999997</v>
      </c>
      <c r="AC6" s="25">
        <f t="shared" si="0"/>
        <v>466509.58</v>
      </c>
      <c r="AD6" s="25">
        <f t="shared" si="0"/>
        <v>335033.92000000004</v>
      </c>
      <c r="AE6" s="25">
        <f t="shared" si="0"/>
        <v>368017.88</v>
      </c>
      <c r="AF6" s="25">
        <f t="shared" si="0"/>
        <v>450813.75999999989</v>
      </c>
      <c r="AG6" s="25">
        <f t="shared" si="0"/>
        <v>395804.63600000006</v>
      </c>
      <c r="AH6" s="25">
        <f t="shared" si="0"/>
        <v>425645.38800000004</v>
      </c>
      <c r="AI6" s="25">
        <f t="shared" si="0"/>
        <v>338393.50799999997</v>
      </c>
      <c r="AJ6" s="25">
        <f t="shared" ref="AJ6:BF6" si="1">SUM(AJ7:AJ25)</f>
        <v>271459.77600000001</v>
      </c>
      <c r="AK6" s="25">
        <f t="shared" si="1"/>
        <v>12518597.876988001</v>
      </c>
      <c r="AL6" s="25">
        <f t="shared" si="1"/>
        <v>2239619.0335999997</v>
      </c>
      <c r="AM6" s="25">
        <f t="shared" si="1"/>
        <v>267721.0808</v>
      </c>
      <c r="AN6" s="25">
        <f t="shared" si="1"/>
        <v>450653.08</v>
      </c>
      <c r="AO6" s="25">
        <f t="shared" si="1"/>
        <v>337604.32</v>
      </c>
      <c r="AP6" s="25">
        <f t="shared" si="1"/>
        <v>371230.58</v>
      </c>
      <c r="AQ6" s="25">
        <f t="shared" si="1"/>
        <v>454139.05999999994</v>
      </c>
      <c r="AR6" s="25">
        <f t="shared" si="1"/>
        <v>387312.03600000008</v>
      </c>
      <c r="AS6" s="25">
        <f t="shared" si="1"/>
        <v>429600.98800000001</v>
      </c>
      <c r="AT6" s="25">
        <f t="shared" si="1"/>
        <v>341438.30800000002</v>
      </c>
      <c r="AU6" s="25">
        <f t="shared" si="1"/>
        <v>273205.17600000004</v>
      </c>
      <c r="AV6" s="25">
        <f t="shared" si="1"/>
        <v>12463693.482512996</v>
      </c>
      <c r="AW6" s="25">
        <f t="shared" si="1"/>
        <v>2258204.1335999998</v>
      </c>
      <c r="AX6" s="25">
        <f t="shared" si="1"/>
        <v>269115.98080000002</v>
      </c>
      <c r="AY6" s="25">
        <f t="shared" si="1"/>
        <v>454138.68</v>
      </c>
      <c r="AZ6" s="25">
        <f t="shared" si="1"/>
        <v>340317.02</v>
      </c>
      <c r="BA6" s="25">
        <f t="shared" si="1"/>
        <v>373762.78</v>
      </c>
      <c r="BB6" s="25">
        <f t="shared" si="1"/>
        <v>457327.85999999987</v>
      </c>
      <c r="BC6" s="25">
        <f t="shared" si="1"/>
        <v>390403.33600000007</v>
      </c>
      <c r="BD6" s="25">
        <f t="shared" si="1"/>
        <v>433229.08800000005</v>
      </c>
      <c r="BE6" s="25">
        <f t="shared" si="1"/>
        <v>344061.80799999996</v>
      </c>
      <c r="BF6" s="25">
        <f t="shared" si="1"/>
        <v>274536.076</v>
      </c>
    </row>
    <row r="7" spans="1:58" ht="63.75" x14ac:dyDescent="0.25">
      <c r="A7" s="160"/>
      <c r="B7" s="3">
        <v>11001</v>
      </c>
      <c r="C7" s="3" t="s">
        <v>66</v>
      </c>
      <c r="D7" s="25">
        <f>+'Հավելված 4 (1) '!D7</f>
        <v>2716404.2200000007</v>
      </c>
      <c r="E7" s="25"/>
      <c r="F7" s="25"/>
      <c r="G7" s="25"/>
      <c r="H7" s="25"/>
      <c r="I7" s="25"/>
      <c r="J7" s="25"/>
      <c r="K7" s="25"/>
      <c r="L7" s="25"/>
      <c r="M7" s="25"/>
      <c r="N7" s="25"/>
      <c r="O7" s="25">
        <f>+'Հավելված 4 (1) '!AK7</f>
        <v>3249647.6999999997</v>
      </c>
      <c r="P7" s="25"/>
      <c r="Q7" s="25"/>
      <c r="R7" s="25"/>
      <c r="S7" s="25"/>
      <c r="T7" s="25"/>
      <c r="U7" s="25"/>
      <c r="V7" s="25"/>
      <c r="W7" s="25"/>
      <c r="X7" s="25"/>
      <c r="Y7" s="25"/>
      <c r="Z7" s="25">
        <f>+'Հավելված 4 (1) '!BQ7</f>
        <v>3348784.3366666655</v>
      </c>
      <c r="AA7" s="25"/>
      <c r="AB7" s="25"/>
      <c r="AC7" s="25"/>
      <c r="AD7" s="25"/>
      <c r="AE7" s="25"/>
      <c r="AF7" s="25"/>
      <c r="AG7" s="25"/>
      <c r="AH7" s="25"/>
      <c r="AI7" s="25"/>
      <c r="AJ7" s="25"/>
      <c r="AK7" s="25">
        <f>+'Հավելված 4 (1) '!CW7</f>
        <v>3402501.5116666653</v>
      </c>
      <c r="AL7" s="25"/>
      <c r="AM7" s="25"/>
      <c r="AN7" s="25"/>
      <c r="AO7" s="25"/>
      <c r="AP7" s="25"/>
      <c r="AQ7" s="25"/>
      <c r="AR7" s="25"/>
      <c r="AS7" s="25"/>
      <c r="AT7" s="25"/>
      <c r="AU7" s="25"/>
      <c r="AV7" s="25">
        <f>+'Հավելված 4 (1) '!EC7</f>
        <v>3282680.8837499991</v>
      </c>
      <c r="AW7" s="25"/>
      <c r="AX7" s="25"/>
      <c r="AY7" s="25"/>
      <c r="AZ7" s="25"/>
      <c r="BA7" s="25"/>
      <c r="BB7" s="25"/>
      <c r="BC7" s="25"/>
      <c r="BD7" s="25"/>
      <c r="BE7" s="25"/>
      <c r="BF7" s="25"/>
    </row>
    <row r="8" spans="1:58" ht="51" x14ac:dyDescent="0.25">
      <c r="A8" s="161"/>
      <c r="B8" s="3">
        <v>11002</v>
      </c>
      <c r="C8" s="3" t="s">
        <v>67</v>
      </c>
      <c r="D8" s="25">
        <f>+'Հավելված 4 (1) '!D8</f>
        <v>735397.29999999993</v>
      </c>
      <c r="E8" s="25"/>
      <c r="F8" s="25"/>
      <c r="G8" s="25"/>
      <c r="H8" s="25"/>
      <c r="I8" s="25"/>
      <c r="J8" s="25"/>
      <c r="K8" s="25"/>
      <c r="L8" s="25"/>
      <c r="M8" s="25"/>
      <c r="N8" s="25"/>
      <c r="O8" s="25">
        <f>+'Հավելված 4 (1) '!AK8</f>
        <v>723550.5</v>
      </c>
      <c r="P8" s="25"/>
      <c r="Q8" s="25"/>
      <c r="R8" s="25"/>
      <c r="S8" s="25"/>
      <c r="T8" s="25"/>
      <c r="U8" s="25"/>
      <c r="V8" s="25"/>
      <c r="W8" s="25"/>
      <c r="X8" s="25"/>
      <c r="Y8" s="25"/>
      <c r="Z8" s="25">
        <f>+'Հավելված 4 (1) '!BQ8</f>
        <v>725656.24</v>
      </c>
      <c r="AA8" s="25"/>
      <c r="AB8" s="25"/>
      <c r="AC8" s="25"/>
      <c r="AD8" s="25"/>
      <c r="AE8" s="25"/>
      <c r="AF8" s="25"/>
      <c r="AG8" s="25"/>
      <c r="AH8" s="25"/>
      <c r="AI8" s="25"/>
      <c r="AJ8" s="25"/>
      <c r="AK8" s="25">
        <f>+'Հավելված 4 (1) '!CW8</f>
        <v>718986.54</v>
      </c>
      <c r="AL8" s="25"/>
      <c r="AM8" s="25"/>
      <c r="AN8" s="25"/>
      <c r="AO8" s="25"/>
      <c r="AP8" s="25"/>
      <c r="AQ8" s="25"/>
      <c r="AR8" s="25"/>
      <c r="AS8" s="25"/>
      <c r="AT8" s="25"/>
      <c r="AU8" s="25"/>
      <c r="AV8" s="25">
        <f>+'Հավելված 4 (1) '!EC8</f>
        <v>722875.03999999992</v>
      </c>
      <c r="AW8" s="25"/>
      <c r="AX8" s="25"/>
      <c r="AY8" s="25"/>
      <c r="AZ8" s="25"/>
      <c r="BA8" s="25"/>
      <c r="BB8" s="25"/>
      <c r="BC8" s="25"/>
      <c r="BD8" s="25"/>
      <c r="BE8" s="25"/>
      <c r="BF8" s="25"/>
    </row>
    <row r="9" spans="1:58" ht="63.75" x14ac:dyDescent="0.25">
      <c r="A9" s="161"/>
      <c r="B9" s="3">
        <v>11003</v>
      </c>
      <c r="C9" s="3" t="s">
        <v>68</v>
      </c>
      <c r="D9" s="25">
        <f>+'Հավելված 4 (1) '!D9</f>
        <v>495757.7</v>
      </c>
      <c r="E9" s="25"/>
      <c r="F9" s="25"/>
      <c r="G9" s="25"/>
      <c r="H9" s="25"/>
      <c r="I9" s="25"/>
      <c r="J9" s="25"/>
      <c r="K9" s="25"/>
      <c r="L9" s="25"/>
      <c r="M9" s="25"/>
      <c r="N9" s="25"/>
      <c r="O9" s="25">
        <f>+'Հավելված 4 (1) '!AK9</f>
        <v>508759.70000000007</v>
      </c>
      <c r="P9" s="25"/>
      <c r="Q9" s="25"/>
      <c r="R9" s="25"/>
      <c r="S9" s="25"/>
      <c r="T9" s="25"/>
      <c r="U9" s="25"/>
      <c r="V9" s="25"/>
      <c r="W9" s="25"/>
      <c r="X9" s="25"/>
      <c r="Y9" s="25"/>
      <c r="Z9" s="25">
        <f>+'Հավելված 4 (1) '!BQ9</f>
        <v>508191.74</v>
      </c>
      <c r="AA9" s="25"/>
      <c r="AB9" s="25"/>
      <c r="AC9" s="25"/>
      <c r="AD9" s="25"/>
      <c r="AE9" s="25"/>
      <c r="AF9" s="25"/>
      <c r="AG9" s="25"/>
      <c r="AH9" s="25"/>
      <c r="AI9" s="25"/>
      <c r="AJ9" s="25"/>
      <c r="AK9" s="25">
        <f>+'Հավելված 4 (1) '!CW9</f>
        <v>510783.74000000005</v>
      </c>
      <c r="AL9" s="25"/>
      <c r="AM9" s="25"/>
      <c r="AN9" s="25"/>
      <c r="AO9" s="25"/>
      <c r="AP9" s="25"/>
      <c r="AQ9" s="25"/>
      <c r="AR9" s="25"/>
      <c r="AS9" s="25"/>
      <c r="AT9" s="25"/>
      <c r="AU9" s="25"/>
      <c r="AV9" s="25">
        <f>+'Հավելված 4 (1) '!EC9</f>
        <v>514080.34</v>
      </c>
      <c r="AW9" s="25"/>
      <c r="AX9" s="25"/>
      <c r="AY9" s="25"/>
      <c r="AZ9" s="25"/>
      <c r="BA9" s="25"/>
      <c r="BB9" s="25"/>
      <c r="BC9" s="25"/>
      <c r="BD9" s="25"/>
      <c r="BE9" s="25"/>
      <c r="BF9" s="25"/>
    </row>
    <row r="10" spans="1:58" ht="51" x14ac:dyDescent="0.25">
      <c r="A10" s="161"/>
      <c r="B10" s="3">
        <v>11004</v>
      </c>
      <c r="C10" s="3" t="s">
        <v>69</v>
      </c>
      <c r="D10" s="25">
        <f>+'Հավելված 4 (1) '!D10</f>
        <v>541627.49000000011</v>
      </c>
      <c r="E10" s="25"/>
      <c r="F10" s="25"/>
      <c r="G10" s="25"/>
      <c r="H10" s="25"/>
      <c r="I10" s="25"/>
      <c r="J10" s="25"/>
      <c r="K10" s="25"/>
      <c r="L10" s="25"/>
      <c r="M10" s="25"/>
      <c r="N10" s="25"/>
      <c r="O10" s="25">
        <f>+'Հավելված 4 (1) '!AK10</f>
        <v>574491.10000000009</v>
      </c>
      <c r="P10" s="25"/>
      <c r="Q10" s="25"/>
      <c r="R10" s="25"/>
      <c r="S10" s="25"/>
      <c r="T10" s="25"/>
      <c r="U10" s="25"/>
      <c r="V10" s="25"/>
      <c r="W10" s="25"/>
      <c r="X10" s="25"/>
      <c r="Y10" s="25"/>
      <c r="Z10" s="25">
        <f>+'Հավելված 4 (1) '!BQ10</f>
        <v>580847.80000000016</v>
      </c>
      <c r="AA10" s="25"/>
      <c r="AB10" s="25"/>
      <c r="AC10" s="25"/>
      <c r="AD10" s="25"/>
      <c r="AE10" s="25"/>
      <c r="AF10" s="25"/>
      <c r="AG10" s="25"/>
      <c r="AH10" s="25"/>
      <c r="AI10" s="25"/>
      <c r="AJ10" s="25"/>
      <c r="AK10" s="25">
        <f>+'Հավելված 4 (1) '!CW10</f>
        <v>583663.50000000012</v>
      </c>
      <c r="AL10" s="25"/>
      <c r="AM10" s="25"/>
      <c r="AN10" s="25"/>
      <c r="AO10" s="25"/>
      <c r="AP10" s="25"/>
      <c r="AQ10" s="25"/>
      <c r="AR10" s="25"/>
      <c r="AS10" s="25"/>
      <c r="AT10" s="25"/>
      <c r="AU10" s="25"/>
      <c r="AV10" s="25">
        <f>+'Հավելված 4 (1) '!EC10</f>
        <v>588376.10000000009</v>
      </c>
      <c r="AW10" s="25"/>
      <c r="AX10" s="25"/>
      <c r="AY10" s="25"/>
      <c r="AZ10" s="25"/>
      <c r="BA10" s="25"/>
      <c r="BB10" s="25"/>
      <c r="BC10" s="25"/>
      <c r="BD10" s="25"/>
      <c r="BE10" s="25"/>
      <c r="BF10" s="25"/>
    </row>
    <row r="11" spans="1:58" ht="51" x14ac:dyDescent="0.25">
      <c r="A11" s="161"/>
      <c r="B11" s="3">
        <v>11005</v>
      </c>
      <c r="C11" s="3" t="s">
        <v>70</v>
      </c>
      <c r="D11" s="25">
        <f>+'Հավելված 4 (1) '!D11</f>
        <v>320096.8</v>
      </c>
      <c r="E11" s="25"/>
      <c r="F11" s="25"/>
      <c r="G11" s="25"/>
      <c r="H11" s="25"/>
      <c r="I11" s="25"/>
      <c r="J11" s="25"/>
      <c r="K11" s="25"/>
      <c r="L11" s="25"/>
      <c r="M11" s="25"/>
      <c r="N11" s="25"/>
      <c r="O11" s="25">
        <f>+'Հավելված 4 (1) '!AK11</f>
        <v>322845.7</v>
      </c>
      <c r="P11" s="25"/>
      <c r="Q11" s="25"/>
      <c r="R11" s="25"/>
      <c r="S11" s="25"/>
      <c r="T11" s="25"/>
      <c r="U11" s="25"/>
      <c r="V11" s="25"/>
      <c r="W11" s="25"/>
      <c r="X11" s="25"/>
      <c r="Y11" s="25"/>
      <c r="Z11" s="25">
        <f>+'Հավելված 4 (1) '!BQ11</f>
        <v>341493.20000000007</v>
      </c>
      <c r="AA11" s="25"/>
      <c r="AB11" s="25"/>
      <c r="AC11" s="25"/>
      <c r="AD11" s="25"/>
      <c r="AE11" s="25"/>
      <c r="AF11" s="25"/>
      <c r="AG11" s="25"/>
      <c r="AH11" s="25"/>
      <c r="AI11" s="25"/>
      <c r="AJ11" s="25"/>
      <c r="AK11" s="25">
        <f>+'Հավելված 4 (1) '!CW11</f>
        <v>329671.60000000003</v>
      </c>
      <c r="AL11" s="25"/>
      <c r="AM11" s="25"/>
      <c r="AN11" s="25"/>
      <c r="AO11" s="25"/>
      <c r="AP11" s="25"/>
      <c r="AQ11" s="25"/>
      <c r="AR11" s="25"/>
      <c r="AS11" s="25"/>
      <c r="AT11" s="25"/>
      <c r="AU11" s="25"/>
      <c r="AV11" s="25">
        <f>+'Հավելված 4 (1) '!EC11</f>
        <v>331157.40000000008</v>
      </c>
      <c r="AW11" s="25"/>
      <c r="AX11" s="25"/>
      <c r="AY11" s="25"/>
      <c r="AZ11" s="25"/>
      <c r="BA11" s="25"/>
      <c r="BB11" s="25"/>
      <c r="BC11" s="25"/>
      <c r="BD11" s="25"/>
      <c r="BE11" s="25"/>
      <c r="BF11" s="25"/>
    </row>
    <row r="12" spans="1:58" ht="51" x14ac:dyDescent="0.25">
      <c r="A12" s="161"/>
      <c r="B12" s="3">
        <v>11006</v>
      </c>
      <c r="C12" s="3" t="s">
        <v>71</v>
      </c>
      <c r="D12" s="25">
        <f>+'Հավելված 4 (1) '!D12</f>
        <v>698134.99999999988</v>
      </c>
      <c r="E12" s="25"/>
      <c r="F12" s="25"/>
      <c r="G12" s="25"/>
      <c r="H12" s="25"/>
      <c r="I12" s="25"/>
      <c r="J12" s="25"/>
      <c r="K12" s="25"/>
      <c r="L12" s="25"/>
      <c r="M12" s="25"/>
      <c r="N12" s="25"/>
      <c r="O12" s="25">
        <f>+'Հավելված 4 (1) '!AK12</f>
        <v>725600</v>
      </c>
      <c r="P12" s="25"/>
      <c r="Q12" s="25"/>
      <c r="R12" s="25"/>
      <c r="S12" s="25"/>
      <c r="T12" s="25"/>
      <c r="U12" s="25"/>
      <c r="V12" s="25"/>
      <c r="W12" s="25"/>
      <c r="X12" s="25"/>
      <c r="Y12" s="25"/>
      <c r="Z12" s="25">
        <f>+'Հավելված 4 (1) '!BQ12</f>
        <v>733773.4</v>
      </c>
      <c r="AA12" s="25"/>
      <c r="AB12" s="25"/>
      <c r="AC12" s="25"/>
      <c r="AD12" s="25"/>
      <c r="AE12" s="25"/>
      <c r="AF12" s="25"/>
      <c r="AG12" s="25"/>
      <c r="AH12" s="25"/>
      <c r="AI12" s="25"/>
      <c r="AJ12" s="25"/>
      <c r="AK12" s="25">
        <f>+'Հավելված 4 (1) '!CW12</f>
        <v>747725.6</v>
      </c>
      <c r="AL12" s="25"/>
      <c r="AM12" s="25"/>
      <c r="AN12" s="25"/>
      <c r="AO12" s="25"/>
      <c r="AP12" s="25"/>
      <c r="AQ12" s="25"/>
      <c r="AR12" s="25"/>
      <c r="AS12" s="25"/>
      <c r="AT12" s="25"/>
      <c r="AU12" s="25"/>
      <c r="AV12" s="25">
        <f>+'Հավելված 4 (1) '!EC12</f>
        <v>755026.7</v>
      </c>
      <c r="AW12" s="25"/>
      <c r="AX12" s="25"/>
      <c r="AY12" s="25"/>
      <c r="AZ12" s="25"/>
      <c r="BA12" s="25"/>
      <c r="BB12" s="25"/>
      <c r="BC12" s="25"/>
      <c r="BD12" s="25"/>
      <c r="BE12" s="25"/>
      <c r="BF12" s="25"/>
    </row>
    <row r="13" spans="1:58" ht="63.75" x14ac:dyDescent="0.25">
      <c r="A13" s="161"/>
      <c r="B13" s="3">
        <v>11007</v>
      </c>
      <c r="C13" s="3" t="s">
        <v>72</v>
      </c>
      <c r="D13" s="25">
        <f t="shared" ref="D13:D29" si="2">SUM(E13:N13)</f>
        <v>2149825.2999999998</v>
      </c>
      <c r="E13" s="25">
        <f>+'Հավելված 4 (1) '!D13</f>
        <v>2149825.2999999998</v>
      </c>
      <c r="F13" s="25"/>
      <c r="G13" s="25"/>
      <c r="H13" s="25"/>
      <c r="I13" s="25"/>
      <c r="J13" s="25"/>
      <c r="K13" s="25"/>
      <c r="L13" s="25"/>
      <c r="M13" s="25"/>
      <c r="N13" s="25"/>
      <c r="O13" s="25">
        <f t="shared" ref="O13:O29" si="3">SUM(P13:Y13)</f>
        <v>2179354.7000000002</v>
      </c>
      <c r="P13" s="25">
        <f>+'Հավելված 4 (1) '!AK13</f>
        <v>2179354.7000000002</v>
      </c>
      <c r="Q13" s="25"/>
      <c r="R13" s="25"/>
      <c r="S13" s="25"/>
      <c r="T13" s="25"/>
      <c r="U13" s="25"/>
      <c r="V13" s="25"/>
      <c r="W13" s="25"/>
      <c r="X13" s="25"/>
      <c r="Y13" s="25"/>
      <c r="Z13" s="25">
        <f t="shared" ref="Z13:Z29" si="4">SUM(AA13:AJ13)</f>
        <v>2227765.6335999998</v>
      </c>
      <c r="AA13" s="25">
        <f>+'Հավելված 4 (1) '!BQ13</f>
        <v>2227765.6335999998</v>
      </c>
      <c r="AB13" s="25"/>
      <c r="AC13" s="25"/>
      <c r="AD13" s="25"/>
      <c r="AE13" s="25"/>
      <c r="AF13" s="25"/>
      <c r="AG13" s="25"/>
      <c r="AH13" s="25"/>
      <c r="AI13" s="25"/>
      <c r="AJ13" s="25"/>
      <c r="AK13" s="25">
        <f t="shared" ref="AK13:AK29" si="5">SUM(AL13:AU13)</f>
        <v>2239619.0335999997</v>
      </c>
      <c r="AL13" s="25">
        <f>+'Հավելված 4 (1) '!CW13</f>
        <v>2239619.0335999997</v>
      </c>
      <c r="AM13" s="25"/>
      <c r="AN13" s="25"/>
      <c r="AO13" s="25"/>
      <c r="AP13" s="25"/>
      <c r="AQ13" s="25"/>
      <c r="AR13" s="25"/>
      <c r="AS13" s="25"/>
      <c r="AT13" s="25"/>
      <c r="AU13" s="25"/>
      <c r="AV13" s="25">
        <f t="shared" ref="AV13:AV29" si="6">SUM(AW13:BF13)</f>
        <v>2258204.1335999998</v>
      </c>
      <c r="AW13" s="25">
        <f>+'Հավելված 4 (1) '!EC13</f>
        <v>2258204.1335999998</v>
      </c>
      <c r="AX13" s="25"/>
      <c r="AY13" s="25"/>
      <c r="AZ13" s="25"/>
      <c r="BA13" s="25"/>
      <c r="BB13" s="25"/>
      <c r="BC13" s="25"/>
      <c r="BD13" s="25"/>
      <c r="BE13" s="25"/>
      <c r="BF13" s="25"/>
    </row>
    <row r="14" spans="1:58" ht="76.5" x14ac:dyDescent="0.25">
      <c r="A14" s="161"/>
      <c r="B14" s="3">
        <v>11008</v>
      </c>
      <c r="C14" s="3" t="s">
        <v>73</v>
      </c>
      <c r="D14" s="25">
        <f t="shared" si="2"/>
        <v>246252.2</v>
      </c>
      <c r="E14" s="25"/>
      <c r="F14" s="25">
        <f>+'Հավելված 4 (1) '!D14</f>
        <v>246252.2</v>
      </c>
      <c r="G14" s="25"/>
      <c r="H14" s="25"/>
      <c r="I14" s="25"/>
      <c r="J14" s="25"/>
      <c r="K14" s="25"/>
      <c r="L14" s="25"/>
      <c r="M14" s="25"/>
      <c r="N14" s="25"/>
      <c r="O14" s="25">
        <f t="shared" si="3"/>
        <v>262353.60000000003</v>
      </c>
      <c r="P14" s="25"/>
      <c r="Q14" s="25">
        <f>+'Հավելված 4 (1) '!AK14</f>
        <v>262353.60000000003</v>
      </c>
      <c r="R14" s="25"/>
      <c r="S14" s="25"/>
      <c r="T14" s="25"/>
      <c r="U14" s="25"/>
      <c r="V14" s="25"/>
      <c r="W14" s="25"/>
      <c r="X14" s="25"/>
      <c r="Y14" s="25"/>
      <c r="Z14" s="25">
        <f t="shared" si="4"/>
        <v>265914.18079999997</v>
      </c>
      <c r="AA14" s="25"/>
      <c r="AB14" s="25">
        <f>+'Հավելված 4 (1) '!BQ14</f>
        <v>265914.18079999997</v>
      </c>
      <c r="AC14" s="25"/>
      <c r="AD14" s="25"/>
      <c r="AE14" s="25"/>
      <c r="AF14" s="25"/>
      <c r="AG14" s="25"/>
      <c r="AH14" s="25"/>
      <c r="AI14" s="25"/>
      <c r="AJ14" s="25"/>
      <c r="AK14" s="25">
        <f t="shared" si="5"/>
        <v>267721.0808</v>
      </c>
      <c r="AL14" s="25"/>
      <c r="AM14" s="25">
        <f>+'Հավելված 4 (1) '!CW14</f>
        <v>267721.0808</v>
      </c>
      <c r="AN14" s="25"/>
      <c r="AO14" s="25"/>
      <c r="AP14" s="25"/>
      <c r="AQ14" s="25"/>
      <c r="AR14" s="25"/>
      <c r="AS14" s="25"/>
      <c r="AT14" s="25"/>
      <c r="AU14" s="25"/>
      <c r="AV14" s="25">
        <f t="shared" si="6"/>
        <v>269115.98080000002</v>
      </c>
      <c r="AW14" s="25"/>
      <c r="AX14" s="25">
        <f>+'Հավելված 4 (1) '!EC14</f>
        <v>269115.98080000002</v>
      </c>
      <c r="AY14" s="25"/>
      <c r="AZ14" s="25"/>
      <c r="BA14" s="25"/>
      <c r="BB14" s="25"/>
      <c r="BC14" s="25"/>
      <c r="BD14" s="25"/>
      <c r="BE14" s="25"/>
      <c r="BF14" s="25"/>
    </row>
    <row r="15" spans="1:58" ht="76.5" x14ac:dyDescent="0.25">
      <c r="A15" s="161"/>
      <c r="B15" s="3">
        <v>11009</v>
      </c>
      <c r="C15" s="3" t="s">
        <v>74</v>
      </c>
      <c r="D15" s="25">
        <f t="shared" si="2"/>
        <v>415936.9</v>
      </c>
      <c r="E15" s="25"/>
      <c r="F15" s="25"/>
      <c r="G15" s="25">
        <f>+'Հավելված 4 (1) '!D15</f>
        <v>415936.9</v>
      </c>
      <c r="H15" s="25"/>
      <c r="I15" s="25"/>
      <c r="J15" s="25"/>
      <c r="K15" s="25"/>
      <c r="L15" s="25"/>
      <c r="M15" s="25"/>
      <c r="N15" s="25"/>
      <c r="O15" s="25">
        <f t="shared" si="3"/>
        <v>438798.30000000005</v>
      </c>
      <c r="P15" s="25"/>
      <c r="Q15" s="25"/>
      <c r="R15" s="25">
        <f>+'Հավելված 4 (1) '!AK15</f>
        <v>438798.30000000005</v>
      </c>
      <c r="S15" s="25"/>
      <c r="T15" s="25"/>
      <c r="U15" s="25"/>
      <c r="V15" s="25"/>
      <c r="W15" s="25"/>
      <c r="X15" s="25"/>
      <c r="Y15" s="25"/>
      <c r="Z15" s="25">
        <f t="shared" si="4"/>
        <v>466509.58</v>
      </c>
      <c r="AA15" s="25"/>
      <c r="AB15" s="25"/>
      <c r="AC15" s="25">
        <f>+'Հավելված 4 (1) '!BQ15</f>
        <v>466509.58</v>
      </c>
      <c r="AD15" s="25"/>
      <c r="AE15" s="25"/>
      <c r="AF15" s="25"/>
      <c r="AG15" s="25"/>
      <c r="AH15" s="25"/>
      <c r="AI15" s="25"/>
      <c r="AJ15" s="25"/>
      <c r="AK15" s="25">
        <f t="shared" si="5"/>
        <v>450653.08</v>
      </c>
      <c r="AL15" s="25"/>
      <c r="AM15" s="25"/>
      <c r="AN15" s="25">
        <f>+'Հավելված 4 (1) '!CW15</f>
        <v>450653.08</v>
      </c>
      <c r="AO15" s="25"/>
      <c r="AP15" s="25"/>
      <c r="AQ15" s="25"/>
      <c r="AR15" s="25"/>
      <c r="AS15" s="25"/>
      <c r="AT15" s="25"/>
      <c r="AU15" s="25"/>
      <c r="AV15" s="25">
        <f t="shared" si="6"/>
        <v>454138.68</v>
      </c>
      <c r="AW15" s="25"/>
      <c r="AX15" s="25"/>
      <c r="AY15" s="25">
        <f>+'Հավելված 4 (1) '!EC15</f>
        <v>454138.68</v>
      </c>
      <c r="AZ15" s="25"/>
      <c r="BA15" s="25"/>
      <c r="BB15" s="25"/>
      <c r="BC15" s="25"/>
      <c r="BD15" s="25"/>
      <c r="BE15" s="25"/>
      <c r="BF15" s="25"/>
    </row>
    <row r="16" spans="1:58" ht="76.5" x14ac:dyDescent="0.25">
      <c r="A16" s="161"/>
      <c r="B16" s="3">
        <v>11010</v>
      </c>
      <c r="C16" s="3" t="s">
        <v>75</v>
      </c>
      <c r="D16" s="25">
        <f t="shared" si="2"/>
        <v>341128.60000000009</v>
      </c>
      <c r="E16" s="25"/>
      <c r="F16" s="25"/>
      <c r="G16" s="25"/>
      <c r="H16" s="25">
        <f>+'Հավելված 4 (1) '!D16</f>
        <v>341128.60000000009</v>
      </c>
      <c r="I16" s="25"/>
      <c r="J16" s="25"/>
      <c r="K16" s="25"/>
      <c r="L16" s="25"/>
      <c r="M16" s="25"/>
      <c r="N16" s="25"/>
      <c r="O16" s="25">
        <f t="shared" si="3"/>
        <v>337166.50000000006</v>
      </c>
      <c r="P16" s="25"/>
      <c r="Q16" s="25"/>
      <c r="R16" s="25"/>
      <c r="S16" s="25">
        <f>+'Հավելված 4 (1) '!AK16</f>
        <v>337166.50000000006</v>
      </c>
      <c r="T16" s="25"/>
      <c r="U16" s="25"/>
      <c r="V16" s="25"/>
      <c r="W16" s="25"/>
      <c r="X16" s="25"/>
      <c r="Y16" s="25"/>
      <c r="Z16" s="25">
        <f t="shared" si="4"/>
        <v>335033.92000000004</v>
      </c>
      <c r="AA16" s="25"/>
      <c r="AB16" s="25"/>
      <c r="AC16" s="25"/>
      <c r="AD16" s="25">
        <f>+'Հավելված 4 (1) '!BQ16</f>
        <v>335033.92000000004</v>
      </c>
      <c r="AE16" s="25"/>
      <c r="AF16" s="25"/>
      <c r="AG16" s="25"/>
      <c r="AH16" s="25"/>
      <c r="AI16" s="25"/>
      <c r="AJ16" s="25"/>
      <c r="AK16" s="25">
        <f t="shared" si="5"/>
        <v>337604.32</v>
      </c>
      <c r="AL16" s="25"/>
      <c r="AM16" s="25"/>
      <c r="AN16" s="25"/>
      <c r="AO16" s="25">
        <f>+'Հավելված 4 (1) '!CW16</f>
        <v>337604.32</v>
      </c>
      <c r="AP16" s="25"/>
      <c r="AQ16" s="25"/>
      <c r="AR16" s="25"/>
      <c r="AS16" s="25"/>
      <c r="AT16" s="25"/>
      <c r="AU16" s="25"/>
      <c r="AV16" s="25">
        <f t="shared" si="6"/>
        <v>340317.02</v>
      </c>
      <c r="AW16" s="25"/>
      <c r="AX16" s="25"/>
      <c r="AY16" s="25"/>
      <c r="AZ16" s="25">
        <f>+'Հավելված 4 (1) '!EC16</f>
        <v>340317.02</v>
      </c>
      <c r="BA16" s="25"/>
      <c r="BB16" s="25"/>
      <c r="BC16" s="25"/>
      <c r="BD16" s="25"/>
      <c r="BE16" s="25"/>
      <c r="BF16" s="25"/>
    </row>
    <row r="17" spans="1:58" ht="76.5" x14ac:dyDescent="0.25">
      <c r="A17" s="161"/>
      <c r="B17" s="3">
        <v>11011</v>
      </c>
      <c r="C17" s="3" t="s">
        <v>76</v>
      </c>
      <c r="D17" s="25">
        <f t="shared" si="2"/>
        <v>359594.4</v>
      </c>
      <c r="E17" s="25"/>
      <c r="F17" s="25"/>
      <c r="G17" s="25"/>
      <c r="H17" s="25"/>
      <c r="I17" s="25">
        <f>+'Հավելված 4 (1) '!D17</f>
        <v>359594.4</v>
      </c>
      <c r="J17" s="25"/>
      <c r="K17" s="25"/>
      <c r="L17" s="25"/>
      <c r="M17" s="25"/>
      <c r="N17" s="25"/>
      <c r="O17" s="25">
        <f t="shared" si="3"/>
        <v>363985.59999999992</v>
      </c>
      <c r="P17" s="25"/>
      <c r="Q17" s="25"/>
      <c r="R17" s="25"/>
      <c r="S17" s="25"/>
      <c r="T17" s="25">
        <f>+'Հավելված 4 (1) '!AK17</f>
        <v>363985.59999999992</v>
      </c>
      <c r="U17" s="25"/>
      <c r="V17" s="25"/>
      <c r="W17" s="25"/>
      <c r="X17" s="25"/>
      <c r="Y17" s="25"/>
      <c r="Z17" s="25">
        <f t="shared" si="4"/>
        <v>368017.88</v>
      </c>
      <c r="AA17" s="25"/>
      <c r="AB17" s="25"/>
      <c r="AC17" s="25"/>
      <c r="AD17" s="25"/>
      <c r="AE17" s="25">
        <f>+'Հավելված 4 (1) '!BQ17</f>
        <v>368017.88</v>
      </c>
      <c r="AF17" s="25"/>
      <c r="AG17" s="25"/>
      <c r="AH17" s="25"/>
      <c r="AI17" s="25"/>
      <c r="AJ17" s="25"/>
      <c r="AK17" s="25">
        <f t="shared" si="5"/>
        <v>371230.58</v>
      </c>
      <c r="AL17" s="25"/>
      <c r="AM17" s="25"/>
      <c r="AN17" s="25"/>
      <c r="AO17" s="25"/>
      <c r="AP17" s="25">
        <f>+'Հավելված 4 (1) '!CW17</f>
        <v>371230.58</v>
      </c>
      <c r="AQ17" s="25"/>
      <c r="AR17" s="25"/>
      <c r="AS17" s="25"/>
      <c r="AT17" s="25"/>
      <c r="AU17" s="25"/>
      <c r="AV17" s="25">
        <f t="shared" si="6"/>
        <v>373762.78</v>
      </c>
      <c r="AW17" s="25"/>
      <c r="AX17" s="25"/>
      <c r="AY17" s="25"/>
      <c r="AZ17" s="25"/>
      <c r="BA17" s="25">
        <f>+'Հավելված 4 (1) '!EC17</f>
        <v>373762.78</v>
      </c>
      <c r="BB17" s="25"/>
      <c r="BC17" s="25"/>
      <c r="BD17" s="25"/>
      <c r="BE17" s="25"/>
      <c r="BF17" s="25"/>
    </row>
    <row r="18" spans="1:58" ht="63.75" x14ac:dyDescent="0.25">
      <c r="A18" s="161"/>
      <c r="B18" s="3">
        <v>11012</v>
      </c>
      <c r="C18" s="3" t="s">
        <v>77</v>
      </c>
      <c r="D18" s="25">
        <f t="shared" si="2"/>
        <v>407902.20000000007</v>
      </c>
      <c r="E18" s="25"/>
      <c r="F18" s="25"/>
      <c r="G18" s="25"/>
      <c r="H18" s="25"/>
      <c r="I18" s="25"/>
      <c r="J18" s="25">
        <f>+'Հավելված 4 (1) '!D18</f>
        <v>407902.20000000007</v>
      </c>
      <c r="K18" s="25"/>
      <c r="L18" s="25"/>
      <c r="M18" s="25"/>
      <c r="N18" s="25"/>
      <c r="O18" s="25">
        <f t="shared" si="3"/>
        <v>437445.6</v>
      </c>
      <c r="P18" s="25"/>
      <c r="Q18" s="25"/>
      <c r="R18" s="25"/>
      <c r="S18" s="25"/>
      <c r="T18" s="25"/>
      <c r="U18" s="25">
        <f>+'Հավելված 4 (1) '!AK18</f>
        <v>437445.6</v>
      </c>
      <c r="V18" s="25"/>
      <c r="W18" s="25"/>
      <c r="X18" s="25"/>
      <c r="Y18" s="25"/>
      <c r="Z18" s="25">
        <f t="shared" si="4"/>
        <v>450813.75999999989</v>
      </c>
      <c r="AA18" s="25"/>
      <c r="AB18" s="25"/>
      <c r="AC18" s="25"/>
      <c r="AD18" s="25"/>
      <c r="AE18" s="25"/>
      <c r="AF18" s="25">
        <f>+'Հավելված 4 (1) '!BQ18</f>
        <v>450813.75999999989</v>
      </c>
      <c r="AG18" s="25"/>
      <c r="AH18" s="25"/>
      <c r="AI18" s="25"/>
      <c r="AJ18" s="25"/>
      <c r="AK18" s="25">
        <f t="shared" si="5"/>
        <v>454139.05999999994</v>
      </c>
      <c r="AL18" s="25"/>
      <c r="AM18" s="25"/>
      <c r="AN18" s="25"/>
      <c r="AO18" s="25"/>
      <c r="AP18" s="25"/>
      <c r="AQ18" s="25">
        <f>+'Հավելված 4 (1) '!CW18</f>
        <v>454139.05999999994</v>
      </c>
      <c r="AR18" s="25"/>
      <c r="AS18" s="25"/>
      <c r="AT18" s="25"/>
      <c r="AU18" s="25"/>
      <c r="AV18" s="25">
        <f t="shared" si="6"/>
        <v>457327.85999999987</v>
      </c>
      <c r="AW18" s="25"/>
      <c r="AX18" s="25"/>
      <c r="AY18" s="25"/>
      <c r="AZ18" s="25"/>
      <c r="BA18" s="25"/>
      <c r="BB18" s="25">
        <f>+'Հավելված 4 (1) '!EC18</f>
        <v>457327.85999999987</v>
      </c>
      <c r="BC18" s="25"/>
      <c r="BD18" s="25"/>
      <c r="BE18" s="25"/>
      <c r="BF18" s="25"/>
    </row>
    <row r="19" spans="1:58" ht="63.75" x14ac:dyDescent="0.25">
      <c r="A19" s="161"/>
      <c r="B19" s="3">
        <v>11013</v>
      </c>
      <c r="C19" s="3" t="s">
        <v>78</v>
      </c>
      <c r="D19" s="25">
        <f t="shared" si="2"/>
        <v>359859.46799999994</v>
      </c>
      <c r="E19" s="25"/>
      <c r="F19" s="25"/>
      <c r="G19" s="25"/>
      <c r="H19" s="25"/>
      <c r="I19" s="25"/>
      <c r="J19" s="25"/>
      <c r="K19" s="25">
        <f>+'Հավելված 4 (1) '!D19</f>
        <v>359859.46799999994</v>
      </c>
      <c r="L19" s="25"/>
      <c r="M19" s="25"/>
      <c r="N19" s="25"/>
      <c r="O19" s="25">
        <f t="shared" si="3"/>
        <v>365367.3</v>
      </c>
      <c r="P19" s="25"/>
      <c r="Q19" s="25"/>
      <c r="R19" s="25"/>
      <c r="S19" s="25"/>
      <c r="T19" s="25"/>
      <c r="U19" s="25"/>
      <c r="V19" s="25">
        <f>+'Հավելված 4 (1) '!AK19</f>
        <v>365367.3</v>
      </c>
      <c r="W19" s="25"/>
      <c r="X19" s="25"/>
      <c r="Y19" s="25"/>
      <c r="Z19" s="25">
        <f t="shared" si="4"/>
        <v>395804.63600000006</v>
      </c>
      <c r="AA19" s="25"/>
      <c r="AB19" s="25"/>
      <c r="AC19" s="25"/>
      <c r="AD19" s="25"/>
      <c r="AE19" s="25"/>
      <c r="AF19" s="25"/>
      <c r="AG19" s="25">
        <f>+'Հավելված 4 (1) '!BQ19</f>
        <v>395804.63600000006</v>
      </c>
      <c r="AH19" s="25"/>
      <c r="AI19" s="25"/>
      <c r="AJ19" s="25"/>
      <c r="AK19" s="25">
        <f t="shared" si="5"/>
        <v>387312.03600000008</v>
      </c>
      <c r="AL19" s="25"/>
      <c r="AM19" s="25"/>
      <c r="AN19" s="25"/>
      <c r="AO19" s="25"/>
      <c r="AP19" s="25"/>
      <c r="AQ19" s="25"/>
      <c r="AR19" s="25">
        <f>+'Հավելված 4 (1) '!CW19</f>
        <v>387312.03600000008</v>
      </c>
      <c r="AS19" s="25"/>
      <c r="AT19" s="25"/>
      <c r="AU19" s="25"/>
      <c r="AV19" s="25">
        <f t="shared" si="6"/>
        <v>390403.33600000007</v>
      </c>
      <c r="AW19" s="25"/>
      <c r="AX19" s="25"/>
      <c r="AY19" s="25"/>
      <c r="AZ19" s="25"/>
      <c r="BA19" s="25"/>
      <c r="BB19" s="25"/>
      <c r="BC19" s="25">
        <f>+'Հավելված 4 (1) '!EC19</f>
        <v>390403.33600000007</v>
      </c>
      <c r="BD19" s="25"/>
      <c r="BE19" s="25"/>
      <c r="BF19" s="25"/>
    </row>
    <row r="20" spans="1:58" ht="63.75" x14ac:dyDescent="0.25">
      <c r="A20" s="161"/>
      <c r="B20" s="3">
        <v>11014</v>
      </c>
      <c r="C20" s="3" t="s">
        <v>79</v>
      </c>
      <c r="D20" s="25">
        <f t="shared" si="2"/>
        <v>416179.3000000001</v>
      </c>
      <c r="E20" s="25"/>
      <c r="F20" s="25"/>
      <c r="G20" s="25"/>
      <c r="H20" s="25"/>
      <c r="I20" s="25"/>
      <c r="J20" s="25"/>
      <c r="K20" s="25"/>
      <c r="L20" s="25">
        <f>+'Հավելված 4 (1) '!D20</f>
        <v>416179.3000000001</v>
      </c>
      <c r="M20" s="25"/>
      <c r="N20" s="25"/>
      <c r="O20" s="25">
        <f t="shared" si="3"/>
        <v>428906.30000000005</v>
      </c>
      <c r="P20" s="25"/>
      <c r="Q20" s="25"/>
      <c r="R20" s="25"/>
      <c r="S20" s="25"/>
      <c r="T20" s="25"/>
      <c r="U20" s="25"/>
      <c r="V20" s="25"/>
      <c r="W20" s="25">
        <f>+'Հավելված 4 (1) '!AK20</f>
        <v>428906.30000000005</v>
      </c>
      <c r="X20" s="25"/>
      <c r="Y20" s="25"/>
      <c r="Z20" s="25">
        <f t="shared" si="4"/>
        <v>425645.38800000004</v>
      </c>
      <c r="AA20" s="25"/>
      <c r="AB20" s="25"/>
      <c r="AC20" s="25"/>
      <c r="AD20" s="25"/>
      <c r="AE20" s="25"/>
      <c r="AF20" s="25"/>
      <c r="AG20" s="25"/>
      <c r="AH20" s="25">
        <f>+'Հավելված 4 (1) '!BQ20</f>
        <v>425645.38800000004</v>
      </c>
      <c r="AI20" s="25"/>
      <c r="AJ20" s="25"/>
      <c r="AK20" s="25">
        <f t="shared" si="5"/>
        <v>429600.98800000001</v>
      </c>
      <c r="AL20" s="25"/>
      <c r="AM20" s="25"/>
      <c r="AN20" s="25"/>
      <c r="AO20" s="25"/>
      <c r="AP20" s="25"/>
      <c r="AQ20" s="25"/>
      <c r="AR20" s="25"/>
      <c r="AS20" s="25">
        <f>+'Հավելված 4 (1) '!CW20</f>
        <v>429600.98800000001</v>
      </c>
      <c r="AT20" s="25"/>
      <c r="AU20" s="25"/>
      <c r="AV20" s="25">
        <f t="shared" si="6"/>
        <v>433229.08800000005</v>
      </c>
      <c r="AW20" s="25"/>
      <c r="AX20" s="25"/>
      <c r="AY20" s="25"/>
      <c r="AZ20" s="25"/>
      <c r="BA20" s="25"/>
      <c r="BB20" s="25"/>
      <c r="BC20" s="25"/>
      <c r="BD20" s="25">
        <f>+'Հավելված 4 (1) '!EC20</f>
        <v>433229.08800000005</v>
      </c>
      <c r="BE20" s="25"/>
      <c r="BF20" s="25"/>
    </row>
    <row r="21" spans="1:58" ht="63.75" x14ac:dyDescent="0.25">
      <c r="A21" s="161"/>
      <c r="B21" s="3">
        <v>11015</v>
      </c>
      <c r="C21" s="3" t="s">
        <v>80</v>
      </c>
      <c r="D21" s="25">
        <f t="shared" si="2"/>
        <v>296861.49999999994</v>
      </c>
      <c r="E21" s="25"/>
      <c r="F21" s="25"/>
      <c r="G21" s="25"/>
      <c r="H21" s="25"/>
      <c r="I21" s="25"/>
      <c r="J21" s="25"/>
      <c r="K21" s="25"/>
      <c r="L21" s="25"/>
      <c r="M21" s="25">
        <f>+'Հավելված 4 (1) '!D21</f>
        <v>296861.49999999994</v>
      </c>
      <c r="N21" s="25"/>
      <c r="O21" s="25">
        <f t="shared" si="3"/>
        <v>341426.80000000005</v>
      </c>
      <c r="P21" s="25"/>
      <c r="Q21" s="25"/>
      <c r="R21" s="25"/>
      <c r="S21" s="25"/>
      <c r="T21" s="25"/>
      <c r="U21" s="25"/>
      <c r="V21" s="25"/>
      <c r="W21" s="25"/>
      <c r="X21" s="25">
        <f>+'Հավելված 4 (1) '!AK21</f>
        <v>341426.80000000005</v>
      </c>
      <c r="Y21" s="25"/>
      <c r="Z21" s="25">
        <f t="shared" si="4"/>
        <v>338393.50799999997</v>
      </c>
      <c r="AA21" s="25"/>
      <c r="AB21" s="25"/>
      <c r="AC21" s="25"/>
      <c r="AD21" s="25"/>
      <c r="AE21" s="25"/>
      <c r="AF21" s="25"/>
      <c r="AG21" s="25"/>
      <c r="AH21" s="25"/>
      <c r="AI21" s="25">
        <f>+'Հավելված 4 (1) '!BQ21</f>
        <v>338393.50799999997</v>
      </c>
      <c r="AJ21" s="25"/>
      <c r="AK21" s="25">
        <f t="shared" si="5"/>
        <v>341438.30800000002</v>
      </c>
      <c r="AL21" s="25"/>
      <c r="AM21" s="25"/>
      <c r="AN21" s="25"/>
      <c r="AO21" s="25"/>
      <c r="AP21" s="25"/>
      <c r="AQ21" s="25"/>
      <c r="AR21" s="25"/>
      <c r="AS21" s="25"/>
      <c r="AT21" s="25">
        <f>+'Հավելված 4 (1) '!CW21</f>
        <v>341438.30800000002</v>
      </c>
      <c r="AU21" s="25"/>
      <c r="AV21" s="25">
        <f t="shared" si="6"/>
        <v>344061.80799999996</v>
      </c>
      <c r="AW21" s="25"/>
      <c r="AX21" s="25"/>
      <c r="AY21" s="25"/>
      <c r="AZ21" s="25"/>
      <c r="BA21" s="25"/>
      <c r="BB21" s="25"/>
      <c r="BC21" s="25"/>
      <c r="BD21" s="25"/>
      <c r="BE21" s="25">
        <f>+'Հավելված 4 (1) '!EC21</f>
        <v>344061.80799999996</v>
      </c>
      <c r="BF21" s="25"/>
    </row>
    <row r="22" spans="1:58" ht="63.75" x14ac:dyDescent="0.25">
      <c r="A22" s="161"/>
      <c r="B22" s="3">
        <v>11016</v>
      </c>
      <c r="C22" s="3" t="s">
        <v>81</v>
      </c>
      <c r="D22" s="25">
        <f t="shared" si="2"/>
        <v>251573.27</v>
      </c>
      <c r="E22" s="25"/>
      <c r="F22" s="25"/>
      <c r="G22" s="25"/>
      <c r="H22" s="25"/>
      <c r="I22" s="25"/>
      <c r="J22" s="25"/>
      <c r="K22" s="25"/>
      <c r="L22" s="25"/>
      <c r="M22" s="25"/>
      <c r="N22" s="25">
        <f>+'Հավելված 4 (1) '!D22</f>
        <v>251573.27</v>
      </c>
      <c r="O22" s="25">
        <f t="shared" si="3"/>
        <v>266429.90000000002</v>
      </c>
      <c r="P22" s="25"/>
      <c r="Q22" s="25"/>
      <c r="R22" s="25"/>
      <c r="S22" s="25"/>
      <c r="T22" s="25"/>
      <c r="U22" s="25"/>
      <c r="V22" s="25"/>
      <c r="W22" s="25"/>
      <c r="X22" s="25"/>
      <c r="Y22" s="25">
        <f>+'Հավելված 4 (1) '!AK22</f>
        <v>266429.90000000002</v>
      </c>
      <c r="Z22" s="25">
        <f t="shared" si="4"/>
        <v>271459.77600000001</v>
      </c>
      <c r="AA22" s="25"/>
      <c r="AB22" s="25"/>
      <c r="AC22" s="25"/>
      <c r="AD22" s="25"/>
      <c r="AE22" s="25"/>
      <c r="AF22" s="25"/>
      <c r="AG22" s="25"/>
      <c r="AH22" s="25"/>
      <c r="AI22" s="25"/>
      <c r="AJ22" s="25">
        <f>+'Հավելված 4 (1) '!BQ22</f>
        <v>271459.77600000001</v>
      </c>
      <c r="AK22" s="25">
        <f t="shared" si="5"/>
        <v>273205.17600000004</v>
      </c>
      <c r="AL22" s="25"/>
      <c r="AM22" s="25"/>
      <c r="AN22" s="25"/>
      <c r="AO22" s="25"/>
      <c r="AP22" s="25"/>
      <c r="AQ22" s="25"/>
      <c r="AR22" s="25"/>
      <c r="AS22" s="25"/>
      <c r="AT22" s="25"/>
      <c r="AU22" s="25">
        <f>+'Հավելված 4 (1) '!CW22</f>
        <v>273205.17600000004</v>
      </c>
      <c r="AV22" s="25">
        <f t="shared" si="6"/>
        <v>274536.076</v>
      </c>
      <c r="AW22" s="25"/>
      <c r="AX22" s="25"/>
      <c r="AY22" s="25"/>
      <c r="AZ22" s="25"/>
      <c r="BA22" s="25"/>
      <c r="BB22" s="25"/>
      <c r="BC22" s="25"/>
      <c r="BD22" s="25"/>
      <c r="BE22" s="25"/>
      <c r="BF22" s="25">
        <f>+'Հավելված 4 (1) '!EC22</f>
        <v>274536.076</v>
      </c>
    </row>
    <row r="23" spans="1:58" ht="51" x14ac:dyDescent="0.25">
      <c r="A23" s="161"/>
      <c r="B23" s="3">
        <v>11017</v>
      </c>
      <c r="C23" s="3" t="s">
        <v>82</v>
      </c>
      <c r="D23" s="25">
        <f>+'Հավելված 4 (1) '!D23</f>
        <v>392883.1</v>
      </c>
      <c r="E23" s="25"/>
      <c r="F23" s="25"/>
      <c r="G23" s="25"/>
      <c r="H23" s="25"/>
      <c r="I23" s="25"/>
      <c r="J23" s="25"/>
      <c r="K23" s="25"/>
      <c r="L23" s="25"/>
      <c r="M23" s="25"/>
      <c r="N23" s="25"/>
      <c r="O23" s="25">
        <f>+'Հավելված 4 (1) '!AK23</f>
        <v>400647.7</v>
      </c>
      <c r="P23" s="25"/>
      <c r="Q23" s="25"/>
      <c r="R23" s="25"/>
      <c r="S23" s="25"/>
      <c r="T23" s="25"/>
      <c r="U23" s="25"/>
      <c r="V23" s="25"/>
      <c r="W23" s="25"/>
      <c r="X23" s="25"/>
      <c r="Y23" s="25"/>
      <c r="Z23" s="25">
        <f>+'Հավելված 4 (1) '!BQ23</f>
        <v>422738.09999999992</v>
      </c>
      <c r="AA23" s="25"/>
      <c r="AB23" s="25"/>
      <c r="AC23" s="25"/>
      <c r="AD23" s="25"/>
      <c r="AE23" s="25"/>
      <c r="AF23" s="25"/>
      <c r="AG23" s="25"/>
      <c r="AH23" s="25"/>
      <c r="AI23" s="25"/>
      <c r="AJ23" s="25"/>
      <c r="AK23" s="25">
        <f>+'Հավելված 4 (1) '!CW23</f>
        <v>425965</v>
      </c>
      <c r="AL23" s="25"/>
      <c r="AM23" s="25"/>
      <c r="AN23" s="25"/>
      <c r="AO23" s="25"/>
      <c r="AP23" s="25"/>
      <c r="AQ23" s="25"/>
      <c r="AR23" s="25"/>
      <c r="AS23" s="25"/>
      <c r="AT23" s="25"/>
      <c r="AU23" s="25"/>
      <c r="AV23" s="25">
        <f>+'Հավելված 4 (1) '!EC23</f>
        <v>429006.1</v>
      </c>
      <c r="AW23" s="25"/>
      <c r="AX23" s="25"/>
      <c r="AY23" s="25"/>
      <c r="AZ23" s="25"/>
      <c r="BA23" s="25"/>
      <c r="BB23" s="25"/>
      <c r="BC23" s="25"/>
      <c r="BD23" s="25"/>
      <c r="BE23" s="25"/>
      <c r="BF23" s="25"/>
    </row>
    <row r="24" spans="1:58" ht="38.25" x14ac:dyDescent="0.25">
      <c r="A24" s="161"/>
      <c r="B24" s="3">
        <v>11018</v>
      </c>
      <c r="C24" s="3" t="s">
        <v>83</v>
      </c>
      <c r="D24" s="25">
        <f>+'Հավելված 4 (1) '!D24</f>
        <v>111596.50000000001</v>
      </c>
      <c r="E24" s="25"/>
      <c r="F24" s="25"/>
      <c r="G24" s="25"/>
      <c r="H24" s="25"/>
      <c r="I24" s="25"/>
      <c r="J24" s="25"/>
      <c r="K24" s="25"/>
      <c r="L24" s="25"/>
      <c r="M24" s="25"/>
      <c r="N24" s="25"/>
      <c r="O24" s="25">
        <f>+'Հավելված 4 (1) '!AK24</f>
        <v>238535.5</v>
      </c>
      <c r="P24" s="25"/>
      <c r="Q24" s="25"/>
      <c r="R24" s="25"/>
      <c r="S24" s="25"/>
      <c r="T24" s="25"/>
      <c r="U24" s="25"/>
      <c r="V24" s="25"/>
      <c r="W24" s="25"/>
      <c r="X24" s="25"/>
      <c r="Y24" s="25"/>
      <c r="Z24" s="25">
        <f>+'Հավելված 4 (1) '!BQ24</f>
        <v>254745.15742133334</v>
      </c>
      <c r="AA24" s="25"/>
      <c r="AB24" s="25"/>
      <c r="AC24" s="25"/>
      <c r="AD24" s="25"/>
      <c r="AE24" s="25"/>
      <c r="AF24" s="25"/>
      <c r="AG24" s="25"/>
      <c r="AH24" s="25"/>
      <c r="AI24" s="25"/>
      <c r="AJ24" s="25"/>
      <c r="AK24" s="25">
        <f>+'Հավելված 4 (1) '!CW24</f>
        <v>246776.72292133339</v>
      </c>
      <c r="AL24" s="25"/>
      <c r="AM24" s="25"/>
      <c r="AN24" s="25"/>
      <c r="AO24" s="25"/>
      <c r="AP24" s="25"/>
      <c r="AQ24" s="25"/>
      <c r="AR24" s="25"/>
      <c r="AS24" s="25"/>
      <c r="AT24" s="25"/>
      <c r="AU24" s="25"/>
      <c r="AV24" s="25">
        <f>+'Հավելված 4 (1) '!EC24</f>
        <v>245394.15636300002</v>
      </c>
      <c r="AW24" s="25"/>
      <c r="AX24" s="25"/>
      <c r="AY24" s="25"/>
      <c r="AZ24" s="25"/>
      <c r="BA24" s="25"/>
      <c r="BB24" s="25"/>
      <c r="BC24" s="25"/>
      <c r="BD24" s="25"/>
      <c r="BE24" s="25"/>
      <c r="BF24" s="25"/>
    </row>
    <row r="25" spans="1:58" ht="25.5" x14ac:dyDescent="0.25">
      <c r="A25" s="161"/>
      <c r="B25" s="3">
        <v>31001</v>
      </c>
      <c r="C25" s="3" t="s">
        <v>84</v>
      </c>
      <c r="D25" s="25">
        <f>+'Հավելված 4 (1) '!D25</f>
        <v>441021.3</v>
      </c>
      <c r="E25" s="25"/>
      <c r="F25" s="25"/>
      <c r="G25" s="25"/>
      <c r="H25" s="25"/>
      <c r="I25" s="25"/>
      <c r="J25" s="25"/>
      <c r="K25" s="25"/>
      <c r="L25" s="25"/>
      <c r="M25" s="25"/>
      <c r="N25" s="25"/>
      <c r="O25" s="25">
        <f>+'Հավելված 4 (1) '!AK25</f>
        <v>0</v>
      </c>
      <c r="P25" s="25"/>
      <c r="Q25" s="25"/>
      <c r="R25" s="25"/>
      <c r="S25" s="25"/>
      <c r="T25" s="25"/>
      <c r="U25" s="25"/>
      <c r="V25" s="25"/>
      <c r="W25" s="25"/>
      <c r="X25" s="25"/>
      <c r="Y25" s="25"/>
      <c r="Z25" s="25">
        <f>+'Հավելված 4 (1) '!BQ25</f>
        <v>347314.3</v>
      </c>
      <c r="AA25" s="25"/>
      <c r="AB25" s="25"/>
      <c r="AC25" s="25"/>
      <c r="AD25" s="25"/>
      <c r="AE25" s="25"/>
      <c r="AF25" s="25"/>
      <c r="AG25" s="25"/>
      <c r="AH25" s="25"/>
      <c r="AI25" s="25"/>
      <c r="AJ25" s="25"/>
      <c r="AK25" s="25">
        <f>+'Հավելված 4 (1) '!CW25</f>
        <v>0</v>
      </c>
      <c r="AL25" s="25"/>
      <c r="AM25" s="25"/>
      <c r="AN25" s="25"/>
      <c r="AO25" s="25"/>
      <c r="AP25" s="25"/>
      <c r="AQ25" s="25"/>
      <c r="AR25" s="25"/>
      <c r="AS25" s="25"/>
      <c r="AT25" s="25"/>
      <c r="AU25" s="25"/>
      <c r="AV25" s="25">
        <f>+'Հավելված 4 (1) '!EC25</f>
        <v>0</v>
      </c>
      <c r="AW25" s="25"/>
      <c r="AX25" s="25"/>
      <c r="AY25" s="25"/>
      <c r="AZ25" s="25"/>
      <c r="BA25" s="25"/>
      <c r="BB25" s="25"/>
      <c r="BC25" s="25"/>
      <c r="BD25" s="25"/>
      <c r="BE25" s="25"/>
      <c r="BF25" s="25"/>
    </row>
    <row r="26" spans="1:58" x14ac:dyDescent="0.25">
      <c r="A26" s="143" t="s">
        <v>3</v>
      </c>
      <c r="B26" s="143"/>
      <c r="C26" s="3" t="s">
        <v>4</v>
      </c>
      <c r="D26" s="25">
        <f t="shared" si="2"/>
        <v>0</v>
      </c>
      <c r="E26" s="25"/>
      <c r="F26" s="25"/>
      <c r="G26" s="25"/>
      <c r="H26" s="25"/>
      <c r="I26" s="25"/>
      <c r="J26" s="25"/>
      <c r="K26" s="25"/>
      <c r="L26" s="25"/>
      <c r="M26" s="25"/>
      <c r="N26" s="25"/>
      <c r="O26" s="25">
        <f t="shared" si="3"/>
        <v>0</v>
      </c>
      <c r="P26" s="25"/>
      <c r="Q26" s="25"/>
      <c r="R26" s="25"/>
      <c r="S26" s="25"/>
      <c r="T26" s="25"/>
      <c r="U26" s="25"/>
      <c r="V26" s="25"/>
      <c r="W26" s="25"/>
      <c r="X26" s="25"/>
      <c r="Y26" s="25"/>
      <c r="Z26" s="25">
        <f t="shared" si="4"/>
        <v>0</v>
      </c>
      <c r="AA26" s="25"/>
      <c r="AB26" s="25"/>
      <c r="AC26" s="25"/>
      <c r="AD26" s="25"/>
      <c r="AE26" s="25"/>
      <c r="AF26" s="25"/>
      <c r="AG26" s="25"/>
      <c r="AH26" s="25"/>
      <c r="AI26" s="25"/>
      <c r="AJ26" s="25"/>
      <c r="AK26" s="25">
        <f t="shared" si="5"/>
        <v>0</v>
      </c>
      <c r="AL26" s="25"/>
      <c r="AM26" s="25"/>
      <c r="AN26" s="25"/>
      <c r="AO26" s="25"/>
      <c r="AP26" s="25"/>
      <c r="AQ26" s="25"/>
      <c r="AR26" s="25"/>
      <c r="AS26" s="25"/>
      <c r="AT26" s="25"/>
      <c r="AU26" s="25"/>
      <c r="AV26" s="25">
        <f t="shared" si="6"/>
        <v>0</v>
      </c>
      <c r="AW26" s="25"/>
      <c r="AX26" s="25"/>
      <c r="AY26" s="25"/>
      <c r="AZ26" s="25"/>
      <c r="BA26" s="25"/>
      <c r="BB26" s="25"/>
      <c r="BC26" s="25"/>
      <c r="BD26" s="25"/>
      <c r="BE26" s="25"/>
      <c r="BF26" s="25"/>
    </row>
    <row r="27" spans="1:58" ht="38.25" x14ac:dyDescent="0.25">
      <c r="A27" s="144"/>
      <c r="B27" s="3" t="s">
        <v>5</v>
      </c>
      <c r="C27" s="3" t="s">
        <v>6</v>
      </c>
      <c r="D27" s="25">
        <f t="shared" si="2"/>
        <v>0</v>
      </c>
      <c r="E27" s="25"/>
      <c r="F27" s="25"/>
      <c r="G27" s="25"/>
      <c r="H27" s="25"/>
      <c r="I27" s="25"/>
      <c r="J27" s="25"/>
      <c r="K27" s="25"/>
      <c r="L27" s="25"/>
      <c r="M27" s="25"/>
      <c r="N27" s="25"/>
      <c r="O27" s="25">
        <f t="shared" si="3"/>
        <v>0</v>
      </c>
      <c r="P27" s="25"/>
      <c r="Q27" s="25"/>
      <c r="R27" s="25"/>
      <c r="S27" s="25"/>
      <c r="T27" s="25"/>
      <c r="U27" s="25"/>
      <c r="V27" s="25"/>
      <c r="W27" s="25"/>
      <c r="X27" s="25"/>
      <c r="Y27" s="25"/>
      <c r="Z27" s="25">
        <f t="shared" si="4"/>
        <v>0</v>
      </c>
      <c r="AA27" s="25"/>
      <c r="AB27" s="25"/>
      <c r="AC27" s="25"/>
      <c r="AD27" s="25"/>
      <c r="AE27" s="25"/>
      <c r="AF27" s="25"/>
      <c r="AG27" s="25"/>
      <c r="AH27" s="25"/>
      <c r="AI27" s="25"/>
      <c r="AJ27" s="25"/>
      <c r="AK27" s="25">
        <f t="shared" si="5"/>
        <v>0</v>
      </c>
      <c r="AL27" s="25"/>
      <c r="AM27" s="25"/>
      <c r="AN27" s="25"/>
      <c r="AO27" s="25"/>
      <c r="AP27" s="25"/>
      <c r="AQ27" s="25"/>
      <c r="AR27" s="25"/>
      <c r="AS27" s="25"/>
      <c r="AT27" s="25"/>
      <c r="AU27" s="25"/>
      <c r="AV27" s="25">
        <f t="shared" si="6"/>
        <v>0</v>
      </c>
      <c r="AW27" s="25"/>
      <c r="AX27" s="25"/>
      <c r="AY27" s="25"/>
      <c r="AZ27" s="25"/>
      <c r="BA27" s="25"/>
      <c r="BB27" s="25"/>
      <c r="BC27" s="25"/>
      <c r="BD27" s="25"/>
      <c r="BE27" s="25"/>
      <c r="BF27" s="25"/>
    </row>
    <row r="28" spans="1:58" x14ac:dyDescent="0.25">
      <c r="A28" s="144"/>
      <c r="B28" s="3" t="s">
        <v>7</v>
      </c>
      <c r="C28" s="3"/>
      <c r="D28" s="25">
        <f t="shared" si="2"/>
        <v>0</v>
      </c>
      <c r="E28" s="25"/>
      <c r="F28" s="25"/>
      <c r="G28" s="25"/>
      <c r="H28" s="25"/>
      <c r="I28" s="25"/>
      <c r="J28" s="25"/>
      <c r="K28" s="25"/>
      <c r="L28" s="25"/>
      <c r="M28" s="25"/>
      <c r="N28" s="25"/>
      <c r="O28" s="25">
        <f t="shared" si="3"/>
        <v>0</v>
      </c>
      <c r="P28" s="25"/>
      <c r="Q28" s="25"/>
      <c r="R28" s="25"/>
      <c r="S28" s="25"/>
      <c r="T28" s="25"/>
      <c r="U28" s="25"/>
      <c r="V28" s="25"/>
      <c r="W28" s="25"/>
      <c r="X28" s="25"/>
      <c r="Y28" s="25"/>
      <c r="Z28" s="25">
        <f t="shared" si="4"/>
        <v>0</v>
      </c>
      <c r="AA28" s="25"/>
      <c r="AB28" s="25"/>
      <c r="AC28" s="25"/>
      <c r="AD28" s="25"/>
      <c r="AE28" s="25"/>
      <c r="AF28" s="25"/>
      <c r="AG28" s="25"/>
      <c r="AH28" s="25"/>
      <c r="AI28" s="25"/>
      <c r="AJ28" s="25"/>
      <c r="AK28" s="25">
        <f t="shared" si="5"/>
        <v>0</v>
      </c>
      <c r="AL28" s="25"/>
      <c r="AM28" s="25"/>
      <c r="AN28" s="25"/>
      <c r="AO28" s="25"/>
      <c r="AP28" s="25"/>
      <c r="AQ28" s="25"/>
      <c r="AR28" s="25"/>
      <c r="AS28" s="25"/>
      <c r="AT28" s="25"/>
      <c r="AU28" s="25"/>
      <c r="AV28" s="25">
        <f t="shared" si="6"/>
        <v>0</v>
      </c>
      <c r="AW28" s="25"/>
      <c r="AX28" s="25"/>
      <c r="AY28" s="25"/>
      <c r="AZ28" s="25"/>
      <c r="BA28" s="25"/>
      <c r="BB28" s="25"/>
      <c r="BC28" s="25"/>
      <c r="BD28" s="25"/>
      <c r="BE28" s="25"/>
      <c r="BF28" s="25"/>
    </row>
    <row r="29" spans="1:58" s="2" customFormat="1" x14ac:dyDescent="0.25">
      <c r="A29" s="152" t="s">
        <v>7</v>
      </c>
      <c r="B29" s="152"/>
      <c r="C29" s="3"/>
      <c r="D29" s="25">
        <f t="shared" si="2"/>
        <v>0</v>
      </c>
      <c r="E29" s="25"/>
      <c r="F29" s="25"/>
      <c r="G29" s="25"/>
      <c r="H29" s="25"/>
      <c r="I29" s="25"/>
      <c r="J29" s="25"/>
      <c r="K29" s="25"/>
      <c r="L29" s="25"/>
      <c r="M29" s="25"/>
      <c r="N29" s="25"/>
      <c r="O29" s="25">
        <f t="shared" si="3"/>
        <v>0</v>
      </c>
      <c r="P29" s="25"/>
      <c r="Q29" s="25"/>
      <c r="R29" s="25"/>
      <c r="S29" s="25"/>
      <c r="T29" s="25"/>
      <c r="U29" s="25"/>
      <c r="V29" s="25"/>
      <c r="W29" s="25"/>
      <c r="X29" s="25"/>
      <c r="Y29" s="25"/>
      <c r="Z29" s="25">
        <f t="shared" si="4"/>
        <v>0</v>
      </c>
      <c r="AA29" s="25"/>
      <c r="AB29" s="25"/>
      <c r="AC29" s="25"/>
      <c r="AD29" s="25"/>
      <c r="AE29" s="25"/>
      <c r="AF29" s="25"/>
      <c r="AG29" s="25"/>
      <c r="AH29" s="25"/>
      <c r="AI29" s="25"/>
      <c r="AJ29" s="25"/>
      <c r="AK29" s="25">
        <f t="shared" si="5"/>
        <v>0</v>
      </c>
      <c r="AL29" s="25"/>
      <c r="AM29" s="25"/>
      <c r="AN29" s="25"/>
      <c r="AO29" s="25"/>
      <c r="AP29" s="25"/>
      <c r="AQ29" s="25"/>
      <c r="AR29" s="25"/>
      <c r="AS29" s="25"/>
      <c r="AT29" s="25"/>
      <c r="AU29" s="25"/>
      <c r="AV29" s="25">
        <f t="shared" si="6"/>
        <v>0</v>
      </c>
      <c r="AW29" s="25"/>
      <c r="AX29" s="25"/>
      <c r="AY29" s="25"/>
      <c r="AZ29" s="25"/>
      <c r="BA29" s="25"/>
      <c r="BB29" s="25"/>
      <c r="BC29" s="25"/>
      <c r="BD29" s="25"/>
      <c r="BE29" s="25"/>
      <c r="BF29" s="25"/>
    </row>
    <row r="32" spans="1:58" x14ac:dyDescent="0.25">
      <c r="A32" s="159" t="s">
        <v>22</v>
      </c>
      <c r="B32" s="159"/>
      <c r="C32" s="159"/>
      <c r="D32" s="159"/>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row>
  </sheetData>
  <mergeCells count="14">
    <mergeCell ref="A2:BF2"/>
    <mergeCell ref="A32:BF32"/>
    <mergeCell ref="A29:B29"/>
    <mergeCell ref="A6:B6"/>
    <mergeCell ref="AV4:BF4"/>
    <mergeCell ref="A4:B5"/>
    <mergeCell ref="C4:C5"/>
    <mergeCell ref="D4:N4"/>
    <mergeCell ref="O4:Y4"/>
    <mergeCell ref="Z4:AJ4"/>
    <mergeCell ref="AK4:AU4"/>
    <mergeCell ref="A26:B26"/>
    <mergeCell ref="A27:A28"/>
    <mergeCell ref="A7:A25"/>
  </mergeCells>
  <hyperlinks>
    <hyperlink ref="A32" location="_ftnref1" display="_ftnref1"/>
  </hyperlinks>
  <printOptions horizontalCentered="1"/>
  <pageMargins left="0.31496062992125984" right="0.31496062992125984" top="0.55118110236220474" bottom="0.15748031496062992" header="0.31496062992125984" footer="0.31496062992125984"/>
  <pageSetup paperSize="9" scale="45" orientation="portrait" r:id="rId1"/>
  <rowBreaks count="1" manualBreakCount="1">
    <brk id="29" max="16383" man="1"/>
  </rowBreaks>
  <colBreaks count="2" manualBreakCount="2">
    <brk id="14" max="1048575" man="1"/>
    <brk id="36"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2:O40"/>
  <sheetViews>
    <sheetView topLeftCell="D7" zoomScaleNormal="100" workbookViewId="0">
      <selection activeCell="O28" sqref="O28"/>
    </sheetView>
  </sheetViews>
  <sheetFormatPr defaultRowHeight="15" x14ac:dyDescent="0.25"/>
  <cols>
    <col min="3" max="3" width="36.5703125" customWidth="1"/>
    <col min="4" max="4" width="10" bestFit="1" customWidth="1"/>
    <col min="5" max="5" width="10.140625" bestFit="1" customWidth="1"/>
    <col min="6" max="6" width="10.42578125" bestFit="1" customWidth="1"/>
    <col min="7" max="9" width="9.28515625" bestFit="1" customWidth="1"/>
    <col min="10" max="11" width="9.5703125" bestFit="1" customWidth="1"/>
    <col min="13" max="13" width="10.42578125" bestFit="1" customWidth="1"/>
    <col min="14" max="14" width="10.28515625" bestFit="1" customWidth="1"/>
    <col min="15" max="15" width="10.140625" bestFit="1" customWidth="1"/>
  </cols>
  <sheetData>
    <row r="2" spans="1:15" x14ac:dyDescent="0.25">
      <c r="A2" s="162" t="s">
        <v>203</v>
      </c>
      <c r="B2" s="162"/>
      <c r="C2" s="162"/>
      <c r="D2" s="162"/>
      <c r="E2" s="162"/>
      <c r="F2" s="162"/>
      <c r="G2" s="162"/>
      <c r="H2" s="162"/>
      <c r="I2" s="162"/>
      <c r="J2" s="162"/>
      <c r="K2" s="162"/>
      <c r="L2" s="162"/>
      <c r="M2" s="162"/>
      <c r="N2" s="162"/>
      <c r="O2" s="162"/>
    </row>
    <row r="3" spans="1:15" x14ac:dyDescent="0.25">
      <c r="A3" s="8"/>
      <c r="O3" s="8" t="s">
        <v>23</v>
      </c>
    </row>
    <row r="4" spans="1:15" ht="44.25" customHeight="1" x14ac:dyDescent="0.25">
      <c r="A4" s="148" t="s">
        <v>0</v>
      </c>
      <c r="B4" s="148"/>
      <c r="C4" s="148" t="s">
        <v>24</v>
      </c>
      <c r="D4" s="151" t="s">
        <v>25</v>
      </c>
      <c r="E4" s="151"/>
      <c r="F4" s="151"/>
      <c r="G4" s="151" t="s">
        <v>26</v>
      </c>
      <c r="H4" s="151"/>
      <c r="I4" s="151"/>
      <c r="J4" s="148" t="s">
        <v>27</v>
      </c>
      <c r="K4" s="148"/>
      <c r="L4" s="148"/>
      <c r="M4" s="151" t="s">
        <v>29</v>
      </c>
      <c r="N4" s="151"/>
      <c r="O4" s="151"/>
    </row>
    <row r="5" spans="1:15" x14ac:dyDescent="0.25">
      <c r="A5" s="148"/>
      <c r="B5" s="148"/>
      <c r="C5" s="148"/>
      <c r="D5" s="151"/>
      <c r="E5" s="151"/>
      <c r="F5" s="151"/>
      <c r="G5" s="151"/>
      <c r="H5" s="151"/>
      <c r="I5" s="151"/>
      <c r="J5" s="148" t="s">
        <v>28</v>
      </c>
      <c r="K5" s="148"/>
      <c r="L5" s="148"/>
      <c r="M5" s="151"/>
      <c r="N5" s="151"/>
      <c r="O5" s="151"/>
    </row>
    <row r="6" spans="1:15" ht="25.5" x14ac:dyDescent="0.25">
      <c r="A6" s="9" t="s">
        <v>30</v>
      </c>
      <c r="B6" s="9" t="s">
        <v>31</v>
      </c>
      <c r="C6" s="148"/>
      <c r="D6" s="76" t="s">
        <v>32</v>
      </c>
      <c r="E6" s="76" t="s">
        <v>202</v>
      </c>
      <c r="F6" s="9" t="s">
        <v>211</v>
      </c>
      <c r="G6" s="76" t="s">
        <v>32</v>
      </c>
      <c r="H6" s="76" t="s">
        <v>202</v>
      </c>
      <c r="I6" s="76" t="s">
        <v>211</v>
      </c>
      <c r="J6" s="78" t="s">
        <v>32</v>
      </c>
      <c r="K6" s="78" t="s">
        <v>202</v>
      </c>
      <c r="L6" s="78" t="s">
        <v>211</v>
      </c>
      <c r="M6" s="78" t="s">
        <v>32</v>
      </c>
      <c r="N6" s="78" t="s">
        <v>202</v>
      </c>
      <c r="O6" s="78" t="s">
        <v>211</v>
      </c>
    </row>
    <row r="7" spans="1:15" x14ac:dyDescent="0.25">
      <c r="A7" s="154" t="s">
        <v>33</v>
      </c>
      <c r="B7" s="154"/>
      <c r="C7" s="154"/>
      <c r="D7" s="50"/>
      <c r="E7" s="10"/>
      <c r="F7" s="10"/>
      <c r="G7" s="10"/>
      <c r="H7" s="10"/>
      <c r="I7" s="10"/>
      <c r="J7" s="10"/>
      <c r="K7" s="10"/>
      <c r="L7" s="10"/>
      <c r="M7" s="10"/>
      <c r="N7" s="10"/>
      <c r="O7" s="10"/>
    </row>
    <row r="8" spans="1:15" ht="34.5" customHeight="1" x14ac:dyDescent="0.25">
      <c r="A8" s="3">
        <v>1080</v>
      </c>
      <c r="B8" s="3"/>
      <c r="C8" s="51" t="s">
        <v>65</v>
      </c>
      <c r="D8" s="25">
        <f>SUM(D9:D27)</f>
        <v>12461588.236488</v>
      </c>
      <c r="E8" s="25">
        <f t="shared" ref="E8:L8" si="0">SUM(E9:E27)</f>
        <v>12518597.876988001</v>
      </c>
      <c r="F8" s="25">
        <f t="shared" si="0"/>
        <v>12463693.482512996</v>
      </c>
      <c r="G8" s="25">
        <f t="shared" si="0"/>
        <v>0</v>
      </c>
      <c r="H8" s="25">
        <f t="shared" si="0"/>
        <v>0</v>
      </c>
      <c r="I8" s="25">
        <f t="shared" si="0"/>
        <v>0</v>
      </c>
      <c r="J8" s="25">
        <f t="shared" si="0"/>
        <v>51408.5</v>
      </c>
      <c r="K8" s="25">
        <f t="shared" si="0"/>
        <v>51408.5</v>
      </c>
      <c r="L8" s="25">
        <f t="shared" si="0"/>
        <v>51408.5</v>
      </c>
      <c r="M8" s="25">
        <f>+D8-G8+J8</f>
        <v>12512996.736488</v>
      </c>
      <c r="N8" s="25">
        <f t="shared" ref="N8:O8" si="1">+E8-H8+K8</f>
        <v>12570006.376988001</v>
      </c>
      <c r="O8" s="25">
        <f t="shared" si="1"/>
        <v>12515101.982512996</v>
      </c>
    </row>
    <row r="9" spans="1:15" ht="25.5" customHeight="1" x14ac:dyDescent="0.25">
      <c r="A9" s="3"/>
      <c r="B9" s="3">
        <v>11001</v>
      </c>
      <c r="C9" s="51" t="s">
        <v>66</v>
      </c>
      <c r="D9" s="25">
        <f>+'Հավելված 5 (1) '!I6</f>
        <v>3348784.3366666655</v>
      </c>
      <c r="E9" s="25">
        <f>+'Հավելված 5 (1) '!J6</f>
        <v>3402501.5116666653</v>
      </c>
      <c r="F9" s="25">
        <f>+'Հավելված 5 (1) '!K6</f>
        <v>3282680.8837499991</v>
      </c>
      <c r="G9" s="25"/>
      <c r="H9" s="25"/>
      <c r="I9" s="25"/>
      <c r="J9" s="25"/>
      <c r="K9" s="25"/>
      <c r="L9" s="25"/>
      <c r="M9" s="25">
        <f t="shared" ref="M9:M26" si="2">+D9-G9+J9</f>
        <v>3348784.3366666655</v>
      </c>
      <c r="N9" s="25">
        <f t="shared" ref="N9:N26" si="3">+E9-H9+K9</f>
        <v>3402501.5116666653</v>
      </c>
      <c r="O9" s="25">
        <f t="shared" ref="O9:O26" si="4">+F9-I9+L9</f>
        <v>3282680.8837499991</v>
      </c>
    </row>
    <row r="10" spans="1:15" ht="25.5" customHeight="1" x14ac:dyDescent="0.25">
      <c r="A10" s="51"/>
      <c r="B10" s="51">
        <v>11002</v>
      </c>
      <c r="C10" s="51" t="s">
        <v>67</v>
      </c>
      <c r="D10" s="25">
        <f>+'Հավելված 5 (1) '!I7</f>
        <v>725656.24</v>
      </c>
      <c r="E10" s="25">
        <f>+'Հավելված 5 (1) '!J7</f>
        <v>718986.54</v>
      </c>
      <c r="F10" s="25">
        <f>+'Հավելված 5 (1) '!K7</f>
        <v>722875.03999999992</v>
      </c>
      <c r="G10" s="25"/>
      <c r="H10" s="25"/>
      <c r="I10" s="25"/>
      <c r="J10" s="25"/>
      <c r="K10" s="25"/>
      <c r="L10" s="25"/>
      <c r="M10" s="25">
        <f t="shared" si="2"/>
        <v>725656.24</v>
      </c>
      <c r="N10" s="25">
        <f t="shared" si="3"/>
        <v>718986.54</v>
      </c>
      <c r="O10" s="25">
        <f t="shared" si="4"/>
        <v>722875.03999999992</v>
      </c>
    </row>
    <row r="11" spans="1:15" ht="25.5" customHeight="1" x14ac:dyDescent="0.25">
      <c r="A11" s="51"/>
      <c r="B11" s="51">
        <v>11003</v>
      </c>
      <c r="C11" s="51" t="s">
        <v>68</v>
      </c>
      <c r="D11" s="25">
        <f>+'Հավելված 5 (1) '!I8</f>
        <v>508191.74</v>
      </c>
      <c r="E11" s="25">
        <f>+'Հավելված 5 (1) '!J8</f>
        <v>510783.74000000005</v>
      </c>
      <c r="F11" s="25">
        <f>+'Հավելված 5 (1) '!K8</f>
        <v>514080.34</v>
      </c>
      <c r="G11" s="25"/>
      <c r="H11" s="25"/>
      <c r="I11" s="25"/>
      <c r="J11" s="25"/>
      <c r="K11" s="25"/>
      <c r="L11" s="25"/>
      <c r="M11" s="25">
        <f t="shared" si="2"/>
        <v>508191.74</v>
      </c>
      <c r="N11" s="25">
        <f t="shared" si="3"/>
        <v>510783.74000000005</v>
      </c>
      <c r="O11" s="25">
        <f t="shared" si="4"/>
        <v>514080.34</v>
      </c>
    </row>
    <row r="12" spans="1:15" ht="25.5" customHeight="1" x14ac:dyDescent="0.25">
      <c r="A12" s="51"/>
      <c r="B12" s="51">
        <v>11004</v>
      </c>
      <c r="C12" s="51" t="s">
        <v>69</v>
      </c>
      <c r="D12" s="25">
        <f>+'Հավելված 5 (1) '!I9</f>
        <v>580847.80000000016</v>
      </c>
      <c r="E12" s="25">
        <f>+'Հավելված 5 (1) '!J9</f>
        <v>583663.50000000012</v>
      </c>
      <c r="F12" s="25">
        <f>+'Հավելված 5 (1) '!K9</f>
        <v>588376.10000000009</v>
      </c>
      <c r="G12" s="25"/>
      <c r="H12" s="25"/>
      <c r="I12" s="25"/>
      <c r="J12" s="25"/>
      <c r="K12" s="25"/>
      <c r="L12" s="25"/>
      <c r="M12" s="25">
        <f t="shared" si="2"/>
        <v>580847.80000000016</v>
      </c>
      <c r="N12" s="25">
        <f t="shared" si="3"/>
        <v>583663.50000000012</v>
      </c>
      <c r="O12" s="25">
        <f t="shared" si="4"/>
        <v>588376.10000000009</v>
      </c>
    </row>
    <row r="13" spans="1:15" ht="25.5" customHeight="1" x14ac:dyDescent="0.25">
      <c r="A13" s="51"/>
      <c r="B13" s="51">
        <v>11005</v>
      </c>
      <c r="C13" s="51" t="s">
        <v>70</v>
      </c>
      <c r="D13" s="25">
        <f>+'Հավելված 5 (1) '!I10</f>
        <v>341493.20000000007</v>
      </c>
      <c r="E13" s="25">
        <f>+'Հավելված 5 (1) '!J10</f>
        <v>329671.60000000003</v>
      </c>
      <c r="F13" s="25">
        <f>+'Հավելված 5 (1) '!K10</f>
        <v>331157.40000000008</v>
      </c>
      <c r="G13" s="25"/>
      <c r="H13" s="25"/>
      <c r="I13" s="25"/>
      <c r="J13" s="25"/>
      <c r="K13" s="25"/>
      <c r="L13" s="25"/>
      <c r="M13" s="25">
        <f t="shared" si="2"/>
        <v>341493.20000000007</v>
      </c>
      <c r="N13" s="25">
        <f t="shared" si="3"/>
        <v>329671.60000000003</v>
      </c>
      <c r="O13" s="25">
        <f t="shared" si="4"/>
        <v>331157.40000000008</v>
      </c>
    </row>
    <row r="14" spans="1:15" ht="25.5" customHeight="1" x14ac:dyDescent="0.25">
      <c r="A14" s="51"/>
      <c r="B14" s="51">
        <v>11006</v>
      </c>
      <c r="C14" s="51" t="s">
        <v>71</v>
      </c>
      <c r="D14" s="25">
        <f>+'Հավելված 5 (1) '!I11</f>
        <v>733773.4</v>
      </c>
      <c r="E14" s="25">
        <f>+'Հավելված 5 (1) '!J11</f>
        <v>747725.6</v>
      </c>
      <c r="F14" s="25">
        <f>+'Հավելված 5 (1) '!K11</f>
        <v>755026.7</v>
      </c>
      <c r="G14" s="25"/>
      <c r="H14" s="25"/>
      <c r="I14" s="25"/>
      <c r="J14" s="25"/>
      <c r="K14" s="25"/>
      <c r="L14" s="25"/>
      <c r="M14" s="25">
        <f t="shared" si="2"/>
        <v>733773.4</v>
      </c>
      <c r="N14" s="25">
        <f t="shared" si="3"/>
        <v>747725.6</v>
      </c>
      <c r="O14" s="25">
        <f t="shared" si="4"/>
        <v>755026.7</v>
      </c>
    </row>
    <row r="15" spans="1:15" ht="25.5" customHeight="1" x14ac:dyDescent="0.25">
      <c r="A15" s="51"/>
      <c r="B15" s="51">
        <v>11007</v>
      </c>
      <c r="C15" s="51" t="s">
        <v>72</v>
      </c>
      <c r="D15" s="25">
        <f>+'Հավելված 5 (1) '!I12</f>
        <v>2227765.6335999998</v>
      </c>
      <c r="E15" s="25">
        <f>+'Հավելված 5 (1) '!J12</f>
        <v>2239619.0335999997</v>
      </c>
      <c r="F15" s="25">
        <f>+'Հավելված 5 (1) '!K12</f>
        <v>2258204.1335999998</v>
      </c>
      <c r="G15" s="25"/>
      <c r="H15" s="25"/>
      <c r="I15" s="25"/>
      <c r="J15" s="25"/>
      <c r="K15" s="25"/>
      <c r="L15" s="25"/>
      <c r="M15" s="25">
        <f t="shared" si="2"/>
        <v>2227765.6335999998</v>
      </c>
      <c r="N15" s="25">
        <f t="shared" si="3"/>
        <v>2239619.0335999997</v>
      </c>
      <c r="O15" s="25">
        <f t="shared" si="4"/>
        <v>2258204.1335999998</v>
      </c>
    </row>
    <row r="16" spans="1:15" ht="25.5" customHeight="1" x14ac:dyDescent="0.25">
      <c r="A16" s="51"/>
      <c r="B16" s="51">
        <v>11008</v>
      </c>
      <c r="C16" s="51" t="s">
        <v>73</v>
      </c>
      <c r="D16" s="25">
        <f>+'Հավելված 5 (1) '!I13</f>
        <v>265914.18079999997</v>
      </c>
      <c r="E16" s="25">
        <f>+'Հավելված 5 (1) '!J13</f>
        <v>267721.0808</v>
      </c>
      <c r="F16" s="25">
        <f>+'Հավելված 5 (1) '!K13</f>
        <v>269115.98080000002</v>
      </c>
      <c r="G16" s="25"/>
      <c r="H16" s="25"/>
      <c r="I16" s="25"/>
      <c r="J16" s="25"/>
      <c r="K16" s="25"/>
      <c r="L16" s="25"/>
      <c r="M16" s="25">
        <f t="shared" si="2"/>
        <v>265914.18079999997</v>
      </c>
      <c r="N16" s="25">
        <f t="shared" si="3"/>
        <v>267721.0808</v>
      </c>
      <c r="O16" s="25">
        <f t="shared" si="4"/>
        <v>269115.98080000002</v>
      </c>
    </row>
    <row r="17" spans="1:15" ht="25.5" customHeight="1" x14ac:dyDescent="0.25">
      <c r="A17" s="51"/>
      <c r="B17" s="51">
        <v>11009</v>
      </c>
      <c r="C17" s="51" t="s">
        <v>74</v>
      </c>
      <c r="D17" s="25">
        <f>+'Հավելված 5 (1) '!I14</f>
        <v>466509.58</v>
      </c>
      <c r="E17" s="25">
        <f>+'Հավելված 5 (1) '!J14</f>
        <v>450653.08</v>
      </c>
      <c r="F17" s="25">
        <f>+'Հավելված 5 (1) '!K14</f>
        <v>454138.68</v>
      </c>
      <c r="G17" s="25"/>
      <c r="H17" s="25"/>
      <c r="I17" s="25"/>
      <c r="J17" s="25"/>
      <c r="K17" s="25"/>
      <c r="L17" s="25"/>
      <c r="M17" s="25">
        <f t="shared" si="2"/>
        <v>466509.58</v>
      </c>
      <c r="N17" s="25">
        <f t="shared" si="3"/>
        <v>450653.08</v>
      </c>
      <c r="O17" s="25">
        <f t="shared" si="4"/>
        <v>454138.68</v>
      </c>
    </row>
    <row r="18" spans="1:15" ht="25.5" customHeight="1" x14ac:dyDescent="0.25">
      <c r="A18" s="51"/>
      <c r="B18" s="51">
        <v>11010</v>
      </c>
      <c r="C18" s="51" t="s">
        <v>75</v>
      </c>
      <c r="D18" s="25">
        <f>+'Հավելված 5 (1) '!I15</f>
        <v>335033.92000000004</v>
      </c>
      <c r="E18" s="25">
        <f>+'Հավելված 5 (1) '!J15</f>
        <v>337604.32</v>
      </c>
      <c r="F18" s="25">
        <f>+'Հավելված 5 (1) '!K15</f>
        <v>340317.02</v>
      </c>
      <c r="G18" s="25"/>
      <c r="H18" s="25"/>
      <c r="I18" s="25"/>
      <c r="J18" s="25"/>
      <c r="K18" s="25"/>
      <c r="L18" s="25"/>
      <c r="M18" s="25">
        <f t="shared" si="2"/>
        <v>335033.92000000004</v>
      </c>
      <c r="N18" s="25">
        <f t="shared" si="3"/>
        <v>337604.32</v>
      </c>
      <c r="O18" s="25">
        <f t="shared" si="4"/>
        <v>340317.02</v>
      </c>
    </row>
    <row r="19" spans="1:15" ht="25.5" customHeight="1" x14ac:dyDescent="0.25">
      <c r="A19" s="51"/>
      <c r="B19" s="51">
        <v>11011</v>
      </c>
      <c r="C19" s="51" t="s">
        <v>76</v>
      </c>
      <c r="D19" s="25">
        <f>+'Հավելված 5 (1) '!I16</f>
        <v>368017.88</v>
      </c>
      <c r="E19" s="25">
        <f>+'Հավելված 5 (1) '!J16</f>
        <v>371230.58</v>
      </c>
      <c r="F19" s="25">
        <f>+'Հավելված 5 (1) '!K16</f>
        <v>373762.78</v>
      </c>
      <c r="G19" s="25"/>
      <c r="H19" s="25"/>
      <c r="I19" s="25"/>
      <c r="J19" s="25"/>
      <c r="K19" s="25"/>
      <c r="L19" s="25"/>
      <c r="M19" s="25">
        <f t="shared" si="2"/>
        <v>368017.88</v>
      </c>
      <c r="N19" s="25">
        <f t="shared" si="3"/>
        <v>371230.58</v>
      </c>
      <c r="O19" s="25">
        <f t="shared" si="4"/>
        <v>373762.78</v>
      </c>
    </row>
    <row r="20" spans="1:15" ht="25.5" customHeight="1" x14ac:dyDescent="0.25">
      <c r="A20" s="51"/>
      <c r="B20" s="51">
        <v>11012</v>
      </c>
      <c r="C20" s="51" t="s">
        <v>77</v>
      </c>
      <c r="D20" s="25">
        <f>+'Հավելված 5 (1) '!I17</f>
        <v>450813.75999999989</v>
      </c>
      <c r="E20" s="25">
        <f>+'Հավելված 5 (1) '!J17</f>
        <v>454139.05999999994</v>
      </c>
      <c r="F20" s="25">
        <f>+'Հավելված 5 (1) '!K17</f>
        <v>457327.85999999987</v>
      </c>
      <c r="G20" s="25"/>
      <c r="H20" s="25"/>
      <c r="I20" s="25"/>
      <c r="J20" s="25"/>
      <c r="K20" s="25"/>
      <c r="L20" s="25"/>
      <c r="M20" s="25">
        <f t="shared" si="2"/>
        <v>450813.75999999989</v>
      </c>
      <c r="N20" s="25">
        <f t="shared" si="3"/>
        <v>454139.05999999994</v>
      </c>
      <c r="O20" s="25">
        <f t="shared" si="4"/>
        <v>457327.85999999987</v>
      </c>
    </row>
    <row r="21" spans="1:15" ht="25.5" customHeight="1" x14ac:dyDescent="0.25">
      <c r="A21" s="51"/>
      <c r="B21" s="51">
        <v>11013</v>
      </c>
      <c r="C21" s="51" t="s">
        <v>78</v>
      </c>
      <c r="D21" s="25">
        <f>+'Հավելված 5 (1) '!I18</f>
        <v>395804.63600000006</v>
      </c>
      <c r="E21" s="25">
        <f>+'Հավելված 5 (1) '!J18</f>
        <v>387312.03600000008</v>
      </c>
      <c r="F21" s="25">
        <f>+'Հավելված 5 (1) '!K18</f>
        <v>390403.33600000007</v>
      </c>
      <c r="G21" s="25"/>
      <c r="H21" s="25"/>
      <c r="I21" s="25"/>
      <c r="J21" s="25"/>
      <c r="K21" s="25"/>
      <c r="L21" s="25"/>
      <c r="M21" s="25">
        <f t="shared" si="2"/>
        <v>395804.63600000006</v>
      </c>
      <c r="N21" s="25">
        <f t="shared" si="3"/>
        <v>387312.03600000008</v>
      </c>
      <c r="O21" s="25">
        <f t="shared" si="4"/>
        <v>390403.33600000007</v>
      </c>
    </row>
    <row r="22" spans="1:15" ht="25.5" customHeight="1" x14ac:dyDescent="0.25">
      <c r="A22" s="51"/>
      <c r="B22" s="51">
        <v>11014</v>
      </c>
      <c r="C22" s="51" t="s">
        <v>79</v>
      </c>
      <c r="D22" s="25">
        <f>+'Հավելված 5 (1) '!I19</f>
        <v>425645.38800000004</v>
      </c>
      <c r="E22" s="25">
        <f>+'Հավելված 5 (1) '!J19</f>
        <v>429600.98800000001</v>
      </c>
      <c r="F22" s="25">
        <f>+'Հավելված 5 (1) '!K19</f>
        <v>433229.08800000005</v>
      </c>
      <c r="G22" s="25"/>
      <c r="H22" s="25"/>
      <c r="I22" s="25"/>
      <c r="J22" s="25"/>
      <c r="K22" s="25"/>
      <c r="L22" s="25"/>
      <c r="M22" s="25">
        <f t="shared" si="2"/>
        <v>425645.38800000004</v>
      </c>
      <c r="N22" s="25">
        <f t="shared" si="3"/>
        <v>429600.98800000001</v>
      </c>
      <c r="O22" s="25">
        <f t="shared" si="4"/>
        <v>433229.08800000005</v>
      </c>
    </row>
    <row r="23" spans="1:15" ht="25.5" customHeight="1" x14ac:dyDescent="0.25">
      <c r="A23" s="51"/>
      <c r="B23" s="51">
        <v>11015</v>
      </c>
      <c r="C23" s="51" t="s">
        <v>80</v>
      </c>
      <c r="D23" s="25">
        <f>+'Հավելված 5 (1) '!I20</f>
        <v>338393.50799999997</v>
      </c>
      <c r="E23" s="25">
        <f>+'Հավելված 5 (1) '!J20</f>
        <v>341438.30800000002</v>
      </c>
      <c r="F23" s="25">
        <f>+'Հավելված 5 (1) '!K20</f>
        <v>344061.80799999996</v>
      </c>
      <c r="G23" s="25"/>
      <c r="H23" s="25"/>
      <c r="I23" s="25"/>
      <c r="J23" s="25"/>
      <c r="K23" s="25"/>
      <c r="L23" s="25"/>
      <c r="M23" s="25">
        <f t="shared" si="2"/>
        <v>338393.50799999997</v>
      </c>
      <c r="N23" s="25">
        <f t="shared" si="3"/>
        <v>341438.30800000002</v>
      </c>
      <c r="O23" s="25">
        <f t="shared" si="4"/>
        <v>344061.80799999996</v>
      </c>
    </row>
    <row r="24" spans="1:15" ht="25.5" customHeight="1" x14ac:dyDescent="0.25">
      <c r="A24" s="51"/>
      <c r="B24" s="51">
        <v>11016</v>
      </c>
      <c r="C24" s="51" t="s">
        <v>81</v>
      </c>
      <c r="D24" s="25">
        <f>+'Հավելված 5 (1) '!I21</f>
        <v>271459.77600000001</v>
      </c>
      <c r="E24" s="25">
        <f>+'Հավելված 5 (1) '!J21</f>
        <v>273205.17600000004</v>
      </c>
      <c r="F24" s="25">
        <f>+'Հավելված 5 (1) '!K21</f>
        <v>274536.076</v>
      </c>
      <c r="G24" s="25"/>
      <c r="H24" s="25"/>
      <c r="I24" s="25"/>
      <c r="J24" s="25"/>
      <c r="K24" s="25"/>
      <c r="L24" s="25"/>
      <c r="M24" s="25">
        <f t="shared" si="2"/>
        <v>271459.77600000001</v>
      </c>
      <c r="N24" s="25">
        <f t="shared" si="3"/>
        <v>273205.17600000004</v>
      </c>
      <c r="O24" s="25">
        <f t="shared" si="4"/>
        <v>274536.076</v>
      </c>
    </row>
    <row r="25" spans="1:15" ht="25.5" customHeight="1" x14ac:dyDescent="0.25">
      <c r="A25" s="51"/>
      <c r="B25" s="51">
        <v>11017</v>
      </c>
      <c r="C25" s="51" t="s">
        <v>82</v>
      </c>
      <c r="D25" s="25">
        <f>+'Հավելված 5 (1) '!I22</f>
        <v>422738.09999999992</v>
      </c>
      <c r="E25" s="25">
        <f>+'Հավելված 5 (1) '!J22</f>
        <v>425965</v>
      </c>
      <c r="F25" s="25">
        <f>+'Հավելված 5 (1) '!K22</f>
        <v>429006.1</v>
      </c>
      <c r="G25" s="25"/>
      <c r="H25" s="25"/>
      <c r="I25" s="25"/>
      <c r="J25" s="25"/>
      <c r="K25" s="25"/>
      <c r="L25" s="25"/>
      <c r="M25" s="25">
        <f t="shared" si="2"/>
        <v>422738.09999999992</v>
      </c>
      <c r="N25" s="25">
        <f t="shared" si="3"/>
        <v>425965</v>
      </c>
      <c r="O25" s="25">
        <f t="shared" si="4"/>
        <v>429006.1</v>
      </c>
    </row>
    <row r="26" spans="1:15" ht="25.5" customHeight="1" x14ac:dyDescent="0.25">
      <c r="A26" s="3"/>
      <c r="B26" s="51">
        <v>11018</v>
      </c>
      <c r="C26" s="51" t="s">
        <v>83</v>
      </c>
      <c r="D26" s="25">
        <f>+'Հավելված 5 (1) '!I23</f>
        <v>254745.15742133334</v>
      </c>
      <c r="E26" s="25">
        <f>+'Հավելված 5 (1) '!J23</f>
        <v>246776.72292133339</v>
      </c>
      <c r="F26" s="25">
        <f>+'Հավելված 5 (1) '!K23</f>
        <v>245394.15636300002</v>
      </c>
      <c r="G26" s="25"/>
      <c r="H26" s="25"/>
      <c r="I26" s="25"/>
      <c r="J26" s="25"/>
      <c r="K26" s="25"/>
      <c r="L26" s="25"/>
      <c r="M26" s="25">
        <f t="shared" si="2"/>
        <v>254745.15742133334</v>
      </c>
      <c r="N26" s="25">
        <f t="shared" si="3"/>
        <v>246776.72292133339</v>
      </c>
      <c r="O26" s="25">
        <f t="shared" si="4"/>
        <v>245394.15636300002</v>
      </c>
    </row>
    <row r="27" spans="1:15" ht="63.75" x14ac:dyDescent="0.25">
      <c r="A27" s="84"/>
      <c r="B27" s="84"/>
      <c r="C27" s="84" t="s">
        <v>218</v>
      </c>
      <c r="D27" s="25"/>
      <c r="E27" s="25"/>
      <c r="F27" s="25"/>
      <c r="G27" s="25"/>
      <c r="H27" s="25"/>
      <c r="I27" s="25"/>
      <c r="J27" s="25">
        <f>+'Հավելված 5 (2)'!I6</f>
        <v>51408.5</v>
      </c>
      <c r="K27" s="25">
        <f>+'Հավելված 5 (2)'!J6</f>
        <v>51408.5</v>
      </c>
      <c r="L27" s="25">
        <f>+'Հավելված 5 (2)'!K6</f>
        <v>51408.5</v>
      </c>
      <c r="M27" s="25">
        <f t="shared" ref="M27" si="5">+D27-G27+J27</f>
        <v>51408.5</v>
      </c>
      <c r="N27" s="25">
        <f t="shared" ref="N27" si="6">+E27-H27+K27</f>
        <v>51408.5</v>
      </c>
      <c r="O27" s="25">
        <f t="shared" ref="O27" si="7">+F27-I27+L27</f>
        <v>51408.5</v>
      </c>
    </row>
    <row r="28" spans="1:15" ht="25.5" customHeight="1" x14ac:dyDescent="0.25">
      <c r="A28" s="154" t="s">
        <v>34</v>
      </c>
      <c r="B28" s="154"/>
      <c r="C28" s="154"/>
      <c r="D28" s="52"/>
      <c r="E28" s="52"/>
      <c r="F28" s="52"/>
      <c r="G28" s="52"/>
      <c r="H28" s="52"/>
      <c r="I28" s="52"/>
      <c r="J28" s="52"/>
      <c r="K28" s="52"/>
      <c r="L28" s="52"/>
      <c r="M28" s="52"/>
      <c r="N28" s="52"/>
      <c r="O28" s="52"/>
    </row>
    <row r="29" spans="1:15" ht="15" customHeight="1" x14ac:dyDescent="0.25">
      <c r="A29" s="3"/>
      <c r="B29" s="3"/>
      <c r="C29" s="51" t="s">
        <v>4</v>
      </c>
      <c r="D29" s="25"/>
      <c r="E29" s="25"/>
      <c r="F29" s="25"/>
      <c r="G29" s="25"/>
      <c r="H29" s="25"/>
      <c r="I29" s="25"/>
      <c r="J29" s="25"/>
      <c r="K29" s="25"/>
      <c r="L29" s="25"/>
      <c r="M29" s="25"/>
      <c r="N29" s="25"/>
      <c r="O29" s="25"/>
    </row>
    <row r="30" spans="1:15" ht="25.5" customHeight="1" x14ac:dyDescent="0.25">
      <c r="A30" s="3"/>
      <c r="B30" s="3"/>
      <c r="C30" s="3"/>
      <c r="D30" s="25"/>
      <c r="E30" s="25"/>
      <c r="F30" s="25"/>
      <c r="G30" s="25"/>
      <c r="H30" s="25"/>
      <c r="I30" s="25"/>
      <c r="J30" s="25"/>
      <c r="K30" s="25"/>
      <c r="L30" s="25"/>
      <c r="M30" s="25"/>
      <c r="N30" s="25"/>
      <c r="O30" s="25"/>
    </row>
    <row r="31" spans="1:15" ht="25.5" customHeight="1" x14ac:dyDescent="0.25">
      <c r="A31" s="3"/>
      <c r="B31" s="3"/>
      <c r="C31" s="3"/>
      <c r="D31" s="25"/>
      <c r="E31" s="25"/>
      <c r="F31" s="25"/>
      <c r="G31" s="25"/>
      <c r="H31" s="25"/>
      <c r="I31" s="25"/>
      <c r="J31" s="25"/>
      <c r="K31" s="25"/>
      <c r="L31" s="25"/>
      <c r="M31" s="25"/>
      <c r="N31" s="25"/>
      <c r="O31" s="25"/>
    </row>
    <row r="32" spans="1:15" ht="25.5" customHeight="1" x14ac:dyDescent="0.25">
      <c r="A32" s="154" t="s">
        <v>35</v>
      </c>
      <c r="B32" s="154"/>
      <c r="C32" s="154"/>
      <c r="D32" s="52"/>
      <c r="E32" s="52"/>
      <c r="F32" s="52"/>
      <c r="G32" s="52"/>
      <c r="H32" s="52"/>
      <c r="I32" s="52"/>
      <c r="J32" s="52"/>
      <c r="K32" s="52"/>
      <c r="L32" s="52"/>
      <c r="M32" s="52"/>
      <c r="N32" s="52"/>
      <c r="O32" s="52"/>
    </row>
    <row r="33" spans="1:15" ht="30.75" customHeight="1" x14ac:dyDescent="0.25">
      <c r="A33" s="51">
        <v>1080</v>
      </c>
      <c r="B33" s="51"/>
      <c r="C33" s="51" t="s">
        <v>65</v>
      </c>
      <c r="D33" s="25">
        <f t="shared" ref="D33:O33" si="8">SUM(D34:D35)</f>
        <v>347314.3</v>
      </c>
      <c r="E33" s="25">
        <f t="shared" si="8"/>
        <v>0</v>
      </c>
      <c r="F33" s="25">
        <f t="shared" si="8"/>
        <v>0</v>
      </c>
      <c r="G33" s="25">
        <f t="shared" si="8"/>
        <v>0</v>
      </c>
      <c r="H33" s="25">
        <f t="shared" si="8"/>
        <v>0</v>
      </c>
      <c r="I33" s="25">
        <f t="shared" si="8"/>
        <v>0</v>
      </c>
      <c r="J33" s="25">
        <f t="shared" si="8"/>
        <v>131692</v>
      </c>
      <c r="K33" s="25">
        <f t="shared" si="8"/>
        <v>15606.5</v>
      </c>
      <c r="L33" s="25">
        <f t="shared" si="8"/>
        <v>0</v>
      </c>
      <c r="M33" s="25">
        <f t="shared" si="8"/>
        <v>479006.3</v>
      </c>
      <c r="N33" s="25">
        <f t="shared" si="8"/>
        <v>15606.5</v>
      </c>
      <c r="O33" s="25">
        <f t="shared" si="8"/>
        <v>0</v>
      </c>
    </row>
    <row r="34" spans="1:15" ht="25.5" customHeight="1" x14ac:dyDescent="0.25">
      <c r="A34" s="3"/>
      <c r="B34" s="51">
        <v>31001</v>
      </c>
      <c r="C34" s="51" t="s">
        <v>84</v>
      </c>
      <c r="D34" s="25">
        <f>+'Հավելված 5 (1) '!I24</f>
        <v>347314.3</v>
      </c>
      <c r="E34" s="25">
        <f>+'Հավելված 5 (1) '!J24</f>
        <v>0</v>
      </c>
      <c r="F34" s="25">
        <f>+'Հավելված 5 (1) '!K24</f>
        <v>0</v>
      </c>
      <c r="G34" s="25"/>
      <c r="H34" s="25"/>
      <c r="I34" s="25"/>
      <c r="J34" s="25"/>
      <c r="K34" s="25"/>
      <c r="L34" s="25"/>
      <c r="M34" s="25">
        <f t="shared" ref="M34" si="9">+D34-G34+J34</f>
        <v>347314.3</v>
      </c>
      <c r="N34" s="25">
        <f t="shared" ref="N34" si="10">+E34-H34+K34</f>
        <v>0</v>
      </c>
      <c r="O34" s="25">
        <f t="shared" ref="O34" si="11">+F34-I34+L34</f>
        <v>0</v>
      </c>
    </row>
    <row r="35" spans="1:15" ht="30.75" customHeight="1" x14ac:dyDescent="0.25">
      <c r="A35" s="84"/>
      <c r="B35" s="84"/>
      <c r="C35" s="84" t="str">
        <f>+'Հավելված 5 (2)'!C7</f>
        <v>Դատական համակարգի շենքային պայմանների բարելավում</v>
      </c>
      <c r="D35" s="25"/>
      <c r="E35" s="25"/>
      <c r="F35" s="25"/>
      <c r="G35" s="25"/>
      <c r="H35" s="25"/>
      <c r="I35" s="25"/>
      <c r="J35" s="25">
        <f>+'Հավելված 5 (2)'!I7</f>
        <v>131692</v>
      </c>
      <c r="K35" s="25">
        <f>+'Հավելված 5 (2)'!J7</f>
        <v>15606.5</v>
      </c>
      <c r="L35" s="25">
        <f>+'Հավելված 5 (2)'!K7</f>
        <v>0</v>
      </c>
      <c r="M35" s="25">
        <f t="shared" ref="M35" si="12">+D35-G35+J35</f>
        <v>131692</v>
      </c>
      <c r="N35" s="25">
        <f t="shared" ref="N35" si="13">+E35-H35+K35</f>
        <v>15606.5</v>
      </c>
      <c r="O35" s="25">
        <f t="shared" ref="O35" si="14">+F35-I35+L35</f>
        <v>0</v>
      </c>
    </row>
    <row r="38" spans="1:15" ht="32.25" customHeight="1" x14ac:dyDescent="0.25">
      <c r="A38" s="137" t="s">
        <v>36</v>
      </c>
      <c r="B38" s="137"/>
      <c r="C38" s="137"/>
      <c r="D38" s="137"/>
      <c r="E38" s="137"/>
      <c r="F38" s="137"/>
      <c r="G38" s="137"/>
      <c r="H38" s="137"/>
      <c r="I38" s="137"/>
      <c r="J38" s="137"/>
      <c r="K38" s="137"/>
      <c r="L38" s="137"/>
      <c r="M38" s="137"/>
      <c r="N38" s="137"/>
      <c r="O38" s="137"/>
    </row>
    <row r="39" spans="1:15" x14ac:dyDescent="0.25">
      <c r="A39" s="137" t="s">
        <v>37</v>
      </c>
      <c r="B39" s="137"/>
      <c r="C39" s="137"/>
      <c r="D39" s="137"/>
      <c r="E39" s="137"/>
      <c r="F39" s="137"/>
      <c r="G39" s="137"/>
      <c r="H39" s="137"/>
      <c r="I39" s="137"/>
      <c r="J39" s="137"/>
      <c r="K39" s="137"/>
      <c r="L39" s="137"/>
      <c r="M39" s="137"/>
      <c r="N39" s="137"/>
      <c r="O39" s="137"/>
    </row>
    <row r="40" spans="1:15" ht="29.25" customHeight="1" x14ac:dyDescent="0.25">
      <c r="A40" s="137" t="s">
        <v>38</v>
      </c>
      <c r="B40" s="137"/>
      <c r="C40" s="137"/>
      <c r="D40" s="137"/>
      <c r="E40" s="137"/>
      <c r="F40" s="137"/>
      <c r="G40" s="137"/>
      <c r="H40" s="137"/>
      <c r="I40" s="137"/>
      <c r="J40" s="137"/>
      <c r="K40" s="137"/>
      <c r="L40" s="137"/>
      <c r="M40" s="137"/>
      <c r="N40" s="137"/>
      <c r="O40" s="137"/>
    </row>
  </sheetData>
  <mergeCells count="14">
    <mergeCell ref="A39:O39"/>
    <mergeCell ref="A40:O40"/>
    <mergeCell ref="A28:C28"/>
    <mergeCell ref="A32:C32"/>
    <mergeCell ref="A2:O2"/>
    <mergeCell ref="A38:O38"/>
    <mergeCell ref="M4:O5"/>
    <mergeCell ref="A7:C7"/>
    <mergeCell ref="A4:B5"/>
    <mergeCell ref="C4:C6"/>
    <mergeCell ref="D4:F5"/>
    <mergeCell ref="G4:I5"/>
    <mergeCell ref="J4:L4"/>
    <mergeCell ref="J5:L5"/>
  </mergeCells>
  <hyperlinks>
    <hyperlink ref="D4" location="_ftn1" display="_ftn1"/>
    <hyperlink ref="G4" location="_ftn2" display="_ftn2"/>
    <hyperlink ref="M4" location="_ftn3" display="_ftn3"/>
    <hyperlink ref="A38" location="_ftnref1" display="_ftnref1"/>
    <hyperlink ref="A39" location="_ftnref2" display="_ftnref2"/>
    <hyperlink ref="A40" location="_ftnref3" display="_ftnref3"/>
  </hyperlinks>
  <printOptions horizontalCentered="1"/>
  <pageMargins left="0.31496062992125984" right="0.11811023622047245" top="0.55118110236220474" bottom="0.15748031496062992" header="0.31496062992125984" footer="0.11811023622047245"/>
  <pageSetup paperSize="9" scale="55"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2:E12"/>
  <sheetViews>
    <sheetView zoomScaleNormal="100" workbookViewId="0">
      <selection activeCell="C8" sqref="C8"/>
    </sheetView>
  </sheetViews>
  <sheetFormatPr defaultRowHeight="15" x14ac:dyDescent="0.25"/>
  <cols>
    <col min="1" max="1" width="55.42578125" customWidth="1"/>
    <col min="2" max="2" width="18.7109375" customWidth="1"/>
    <col min="3" max="3" width="18.140625" customWidth="1"/>
    <col min="4" max="4" width="18.5703125" customWidth="1"/>
    <col min="5" max="5" width="18.42578125" customWidth="1"/>
  </cols>
  <sheetData>
    <row r="2" spans="1:5" ht="27.75" customHeight="1" x14ac:dyDescent="0.25">
      <c r="A2" s="163" t="s">
        <v>226</v>
      </c>
      <c r="B2" s="163"/>
      <c r="C2" s="163"/>
      <c r="D2" s="163"/>
      <c r="E2" s="163"/>
    </row>
    <row r="3" spans="1:5" x14ac:dyDescent="0.25">
      <c r="A3" s="11"/>
      <c r="C3" s="16"/>
      <c r="D3" s="16"/>
      <c r="E3" s="17" t="s">
        <v>18</v>
      </c>
    </row>
    <row r="4" spans="1:5" ht="16.5" x14ac:dyDescent="0.25">
      <c r="A4" s="12"/>
      <c r="B4" s="13" t="s">
        <v>19</v>
      </c>
      <c r="C4" s="13" t="s">
        <v>20</v>
      </c>
      <c r="D4" s="13" t="s">
        <v>198</v>
      </c>
      <c r="E4" s="13" t="s">
        <v>210</v>
      </c>
    </row>
    <row r="5" spans="1:5" ht="40.5" x14ac:dyDescent="0.25">
      <c r="A5" s="14" t="s">
        <v>223</v>
      </c>
      <c r="B5" s="15" t="s">
        <v>17</v>
      </c>
      <c r="C5" s="77">
        <v>11398165.556296563</v>
      </c>
      <c r="D5" s="77">
        <v>12018532.658586321</v>
      </c>
      <c r="E5" s="30">
        <v>12018532.658586321</v>
      </c>
    </row>
    <row r="6" spans="1:5" ht="40.5" x14ac:dyDescent="0.25">
      <c r="A6" s="14" t="s">
        <v>225</v>
      </c>
      <c r="B6" s="30">
        <f>+'Հավելված 5 (1) '!H5</f>
        <v>12165312.500000002</v>
      </c>
      <c r="C6" s="15" t="s">
        <v>17</v>
      </c>
      <c r="D6" s="15" t="s">
        <v>17</v>
      </c>
      <c r="E6" s="15" t="s">
        <v>17</v>
      </c>
    </row>
    <row r="7" spans="1:5" ht="27" x14ac:dyDescent="0.25">
      <c r="A7" s="14" t="s">
        <v>220</v>
      </c>
      <c r="B7" s="15" t="s">
        <v>17</v>
      </c>
      <c r="C7" s="30">
        <f>SUM(C8:C10)</f>
        <v>12992003.036488</v>
      </c>
      <c r="D7" s="30">
        <f t="shared" ref="D7:E7" si="0">SUM(D8:D10)</f>
        <v>12585612.876988001</v>
      </c>
      <c r="E7" s="30">
        <f t="shared" si="0"/>
        <v>12515101.982512996</v>
      </c>
    </row>
    <row r="8" spans="1:5" ht="54" x14ac:dyDescent="0.25">
      <c r="A8" s="14" t="s">
        <v>221</v>
      </c>
      <c r="B8" s="15" t="s">
        <v>17</v>
      </c>
      <c r="C8" s="30">
        <f>+'Հավելված 10-1'!D8+'Հավելված 10-1'!D33</f>
        <v>12808902.536488</v>
      </c>
      <c r="D8" s="30">
        <f>+'Հավելված 10-1'!E8+'Հավելված 10-1'!E33</f>
        <v>12518597.876988001</v>
      </c>
      <c r="E8" s="30">
        <f>+'Հավելված 10-1'!F8+'Հավելված 10-1'!F33</f>
        <v>12463693.482512996</v>
      </c>
    </row>
    <row r="9" spans="1:5" ht="27" x14ac:dyDescent="0.25">
      <c r="A9" s="14" t="s">
        <v>39</v>
      </c>
      <c r="B9" s="15" t="s">
        <v>17</v>
      </c>
      <c r="C9" s="30">
        <f>-('Հավելված 10-1'!G8+'Հավելված 10-1'!G33)</f>
        <v>0</v>
      </c>
      <c r="D9" s="30">
        <f>-('Հավելված 10-1'!H8+'Հավելված 10-1'!H33)</f>
        <v>0</v>
      </c>
      <c r="E9" s="30">
        <f>-('Հավելված 10-1'!I8+'Հավելված 10-1'!I33)</f>
        <v>0</v>
      </c>
    </row>
    <row r="10" spans="1:5" x14ac:dyDescent="0.25">
      <c r="A10" s="14" t="s">
        <v>40</v>
      </c>
      <c r="B10" s="15" t="s">
        <v>17</v>
      </c>
      <c r="C10" s="30">
        <f>+'Հավելված 10-1'!J8+'Հավելված 10-1'!J33</f>
        <v>183100.5</v>
      </c>
      <c r="D10" s="30">
        <f>+'Հավելված 10-1'!K8+'Հավելված 10-1'!K33</f>
        <v>67015</v>
      </c>
      <c r="E10" s="30">
        <f>+'Հավելված 10-1'!L8+'Հավելված 10-1'!L33</f>
        <v>51408.5</v>
      </c>
    </row>
    <row r="11" spans="1:5" ht="27" x14ac:dyDescent="0.25">
      <c r="A11" s="14" t="s">
        <v>222</v>
      </c>
      <c r="B11" s="15" t="s">
        <v>17</v>
      </c>
      <c r="C11" s="30">
        <f>+C7-B6</f>
        <v>826690.53648799844</v>
      </c>
      <c r="D11" s="30">
        <f>+D7-B6</f>
        <v>420300.37698799931</v>
      </c>
      <c r="E11" s="30">
        <f>+E7-B6</f>
        <v>349789.48251299374</v>
      </c>
    </row>
    <row r="12" spans="1:5" ht="40.5" x14ac:dyDescent="0.25">
      <c r="A12" s="14" t="s">
        <v>224</v>
      </c>
      <c r="B12" s="15" t="s">
        <v>17</v>
      </c>
      <c r="C12" s="30">
        <f>+C7-C5</f>
        <v>1593837.4801914375</v>
      </c>
      <c r="D12" s="30">
        <f t="shared" ref="D12:E12" si="1">+D7-D5</f>
        <v>567080.21840167977</v>
      </c>
      <c r="E12" s="30">
        <f t="shared" si="1"/>
        <v>496569.3239266742</v>
      </c>
    </row>
  </sheetData>
  <mergeCells count="1">
    <mergeCell ref="A2:E2"/>
  </mergeCells>
  <printOptions horizontalCentered="1"/>
  <pageMargins left="0.31496062992125984" right="0.11811023622047245" top="0.74803149606299213" bottom="0.19685039370078741" header="0.31496062992125984" footer="0.11811023622047245"/>
  <pageSetup paperSize="9" scale="70"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2:F38"/>
  <sheetViews>
    <sheetView zoomScaleNormal="100" workbookViewId="0">
      <selection activeCell="A3" sqref="A3:F31"/>
    </sheetView>
  </sheetViews>
  <sheetFormatPr defaultRowHeight="16.5" x14ac:dyDescent="0.3"/>
  <cols>
    <col min="1" max="1" width="9.140625" style="46"/>
    <col min="2" max="2" width="10.5703125" style="46" customWidth="1"/>
    <col min="3" max="3" width="61" style="46" customWidth="1"/>
    <col min="4" max="4" width="34.5703125" style="46" customWidth="1"/>
    <col min="5" max="5" width="35.85546875" style="46" customWidth="1"/>
    <col min="6" max="6" width="103.5703125" style="46" customWidth="1"/>
    <col min="7" max="16384" width="9.140625" style="46"/>
  </cols>
  <sheetData>
    <row r="2" spans="1:6" ht="17.25" thickBot="1" x14ac:dyDescent="0.35"/>
    <row r="3" spans="1:6" ht="198.75" customHeight="1" thickBot="1" x14ac:dyDescent="0.35">
      <c r="A3" s="164" t="s">
        <v>100</v>
      </c>
      <c r="B3" s="165"/>
      <c r="C3" s="166" t="s">
        <v>101</v>
      </c>
      <c r="D3" s="168" t="s">
        <v>102</v>
      </c>
      <c r="E3" s="168" t="s">
        <v>103</v>
      </c>
      <c r="F3" s="168" t="s">
        <v>104</v>
      </c>
    </row>
    <row r="4" spans="1:6" ht="27.75" thickBot="1" x14ac:dyDescent="0.35">
      <c r="A4" s="31" t="s">
        <v>30</v>
      </c>
      <c r="B4" s="32" t="s">
        <v>31</v>
      </c>
      <c r="C4" s="167"/>
      <c r="D4" s="169"/>
      <c r="E4" s="169"/>
      <c r="F4" s="169"/>
    </row>
    <row r="5" spans="1:6" ht="17.25" thickBot="1" x14ac:dyDescent="0.35">
      <c r="A5" s="170" t="s">
        <v>105</v>
      </c>
      <c r="B5" s="171"/>
      <c r="C5" s="171"/>
      <c r="D5" s="171"/>
      <c r="E5" s="171"/>
      <c r="F5" s="172"/>
    </row>
    <row r="6" spans="1:6" ht="149.25" thickBot="1" x14ac:dyDescent="0.35">
      <c r="A6" s="177">
        <v>1080</v>
      </c>
      <c r="B6" s="33">
        <v>11001</v>
      </c>
      <c r="C6" s="53" t="s">
        <v>66</v>
      </c>
      <c r="D6" s="34" t="s">
        <v>165</v>
      </c>
      <c r="E6" s="53"/>
      <c r="F6" s="180" t="s">
        <v>204</v>
      </c>
    </row>
    <row r="7" spans="1:6" ht="41.25" thickBot="1" x14ac:dyDescent="0.35">
      <c r="A7" s="178"/>
      <c r="B7" s="33">
        <v>11002</v>
      </c>
      <c r="C7" s="53" t="s">
        <v>67</v>
      </c>
      <c r="D7" s="180" t="s">
        <v>164</v>
      </c>
      <c r="E7" s="34"/>
      <c r="F7" s="181"/>
    </row>
    <row r="8" spans="1:6" ht="41.25" thickBot="1" x14ac:dyDescent="0.35">
      <c r="A8" s="178"/>
      <c r="B8" s="33">
        <v>11003</v>
      </c>
      <c r="C8" s="53" t="s">
        <v>68</v>
      </c>
      <c r="D8" s="181"/>
      <c r="E8" s="34"/>
      <c r="F8" s="181"/>
    </row>
    <row r="9" spans="1:6" ht="41.25" thickBot="1" x14ac:dyDescent="0.35">
      <c r="A9" s="178"/>
      <c r="B9" s="33">
        <v>11004</v>
      </c>
      <c r="C9" s="53" t="s">
        <v>69</v>
      </c>
      <c r="D9" s="181"/>
      <c r="E9" s="34"/>
      <c r="F9" s="181"/>
    </row>
    <row r="10" spans="1:6" ht="41.25" thickBot="1" x14ac:dyDescent="0.35">
      <c r="A10" s="178"/>
      <c r="B10" s="33">
        <v>11005</v>
      </c>
      <c r="C10" s="53" t="s">
        <v>70</v>
      </c>
      <c r="D10" s="181"/>
      <c r="E10" s="34"/>
      <c r="F10" s="181"/>
    </row>
    <row r="11" spans="1:6" ht="41.25" thickBot="1" x14ac:dyDescent="0.35">
      <c r="A11" s="178"/>
      <c r="B11" s="33">
        <v>11006</v>
      </c>
      <c r="C11" s="53" t="s">
        <v>71</v>
      </c>
      <c r="D11" s="181"/>
      <c r="E11" s="34"/>
      <c r="F11" s="181"/>
    </row>
    <row r="12" spans="1:6" ht="54.75" thickBot="1" x14ac:dyDescent="0.35">
      <c r="A12" s="178"/>
      <c r="B12" s="33">
        <v>11007</v>
      </c>
      <c r="C12" s="53" t="s">
        <v>72</v>
      </c>
      <c r="D12" s="181"/>
      <c r="E12" s="34"/>
      <c r="F12" s="181"/>
    </row>
    <row r="13" spans="1:6" ht="54.75" thickBot="1" x14ac:dyDescent="0.35">
      <c r="A13" s="178"/>
      <c r="B13" s="33">
        <v>11008</v>
      </c>
      <c r="C13" s="53" t="s">
        <v>73</v>
      </c>
      <c r="D13" s="181"/>
      <c r="E13" s="34"/>
      <c r="F13" s="181"/>
    </row>
    <row r="14" spans="1:6" ht="54.75" thickBot="1" x14ac:dyDescent="0.35">
      <c r="A14" s="178"/>
      <c r="B14" s="33">
        <v>11009</v>
      </c>
      <c r="C14" s="53" t="s">
        <v>74</v>
      </c>
      <c r="D14" s="181"/>
      <c r="E14" s="34"/>
      <c r="F14" s="181"/>
    </row>
    <row r="15" spans="1:6" ht="54.75" thickBot="1" x14ac:dyDescent="0.35">
      <c r="A15" s="178"/>
      <c r="B15" s="33">
        <v>11010</v>
      </c>
      <c r="C15" s="53" t="s">
        <v>75</v>
      </c>
      <c r="D15" s="181"/>
      <c r="E15" s="34"/>
      <c r="F15" s="181"/>
    </row>
    <row r="16" spans="1:6" ht="54.75" thickBot="1" x14ac:dyDescent="0.35">
      <c r="A16" s="178"/>
      <c r="B16" s="33">
        <v>11011</v>
      </c>
      <c r="C16" s="53" t="s">
        <v>76</v>
      </c>
      <c r="D16" s="181"/>
      <c r="E16" s="34"/>
      <c r="F16" s="181"/>
    </row>
    <row r="17" spans="1:6" ht="54.75" thickBot="1" x14ac:dyDescent="0.35">
      <c r="A17" s="178"/>
      <c r="B17" s="33">
        <v>11012</v>
      </c>
      <c r="C17" s="53" t="s">
        <v>77</v>
      </c>
      <c r="D17" s="181"/>
      <c r="E17" s="34"/>
      <c r="F17" s="181"/>
    </row>
    <row r="18" spans="1:6" ht="54.75" thickBot="1" x14ac:dyDescent="0.35">
      <c r="A18" s="178"/>
      <c r="B18" s="33">
        <v>11013</v>
      </c>
      <c r="C18" s="53" t="s">
        <v>78</v>
      </c>
      <c r="D18" s="181"/>
      <c r="E18" s="34"/>
      <c r="F18" s="181"/>
    </row>
    <row r="19" spans="1:6" ht="54.75" thickBot="1" x14ac:dyDescent="0.35">
      <c r="A19" s="178"/>
      <c r="B19" s="33">
        <v>11014</v>
      </c>
      <c r="C19" s="53" t="s">
        <v>79</v>
      </c>
      <c r="D19" s="181"/>
      <c r="E19" s="34"/>
      <c r="F19" s="181"/>
    </row>
    <row r="20" spans="1:6" ht="54.75" thickBot="1" x14ac:dyDescent="0.35">
      <c r="A20" s="178"/>
      <c r="B20" s="33">
        <v>11015</v>
      </c>
      <c r="C20" s="53" t="s">
        <v>80</v>
      </c>
      <c r="D20" s="181"/>
      <c r="E20" s="34"/>
      <c r="F20" s="181"/>
    </row>
    <row r="21" spans="1:6" ht="54.75" thickBot="1" x14ac:dyDescent="0.35">
      <c r="A21" s="178"/>
      <c r="B21" s="33">
        <v>11016</v>
      </c>
      <c r="C21" s="53" t="s">
        <v>81</v>
      </c>
      <c r="D21" s="181"/>
      <c r="E21" s="34"/>
      <c r="F21" s="181"/>
    </row>
    <row r="22" spans="1:6" ht="78" customHeight="1" thickBot="1" x14ac:dyDescent="0.35">
      <c r="A22" s="178"/>
      <c r="B22" s="33">
        <v>11017</v>
      </c>
      <c r="C22" s="53" t="s">
        <v>82</v>
      </c>
      <c r="D22" s="182"/>
      <c r="E22" s="34"/>
      <c r="F22" s="182"/>
    </row>
    <row r="23" spans="1:6" ht="78" customHeight="1" thickBot="1" x14ac:dyDescent="0.35">
      <c r="A23" s="178"/>
      <c r="B23" s="33">
        <v>11018</v>
      </c>
      <c r="C23" s="53" t="s">
        <v>83</v>
      </c>
      <c r="D23" s="34" t="s">
        <v>166</v>
      </c>
      <c r="E23" s="34"/>
      <c r="F23" s="34" t="s">
        <v>181</v>
      </c>
    </row>
    <row r="24" spans="1:6" ht="81.75" thickBot="1" x14ac:dyDescent="0.35">
      <c r="A24" s="179"/>
      <c r="B24" s="33"/>
      <c r="C24" s="53" t="s">
        <v>218</v>
      </c>
      <c r="D24" s="34" t="s">
        <v>227</v>
      </c>
      <c r="E24" s="34"/>
      <c r="F24" s="34" t="s">
        <v>228</v>
      </c>
    </row>
    <row r="25" spans="1:6" ht="17.25" thickBot="1" x14ac:dyDescent="0.35">
      <c r="A25" s="170" t="s">
        <v>106</v>
      </c>
      <c r="B25" s="171"/>
      <c r="C25" s="171"/>
      <c r="D25" s="171"/>
      <c r="E25" s="171"/>
      <c r="F25" s="172"/>
    </row>
    <row r="26" spans="1:6" ht="25.5" customHeight="1" thickBot="1" x14ac:dyDescent="0.35">
      <c r="A26" s="173" t="s">
        <v>107</v>
      </c>
      <c r="B26" s="174"/>
      <c r="C26" s="174"/>
      <c r="D26" s="174"/>
      <c r="E26" s="174"/>
      <c r="F26" s="175"/>
    </row>
    <row r="27" spans="1:6" ht="17.25" thickBot="1" x14ac:dyDescent="0.35">
      <c r="A27" s="56"/>
      <c r="B27" s="33"/>
      <c r="C27" s="34"/>
      <c r="D27" s="34"/>
      <c r="E27" s="34"/>
      <c r="F27" s="34"/>
    </row>
    <row r="28" spans="1:6" ht="17.25" thickBot="1" x14ac:dyDescent="0.35">
      <c r="A28" s="56"/>
      <c r="B28" s="33"/>
      <c r="C28" s="34"/>
      <c r="D28" s="34"/>
      <c r="E28" s="34"/>
      <c r="F28" s="34"/>
    </row>
    <row r="29" spans="1:6" ht="25.5" customHeight="1" thickBot="1" x14ac:dyDescent="0.35">
      <c r="A29" s="173" t="s">
        <v>108</v>
      </c>
      <c r="B29" s="174"/>
      <c r="C29" s="174"/>
      <c r="D29" s="174"/>
      <c r="E29" s="174"/>
      <c r="F29" s="175"/>
    </row>
    <row r="30" spans="1:6" ht="108.75" thickBot="1" x14ac:dyDescent="0.35">
      <c r="A30" s="183">
        <v>1080</v>
      </c>
      <c r="B30" s="33">
        <v>31001</v>
      </c>
      <c r="C30" s="53" t="s">
        <v>84</v>
      </c>
      <c r="D30" s="34" t="s">
        <v>180</v>
      </c>
      <c r="E30" s="34"/>
      <c r="F30" s="34"/>
    </row>
    <row r="31" spans="1:6" ht="68.25" thickBot="1" x14ac:dyDescent="0.35">
      <c r="A31" s="184"/>
      <c r="B31" s="33"/>
      <c r="C31" s="53" t="s">
        <v>160</v>
      </c>
      <c r="D31" s="34" t="s">
        <v>167</v>
      </c>
      <c r="E31" s="34"/>
      <c r="F31" s="34"/>
    </row>
    <row r="32" spans="1:6" x14ac:dyDescent="0.3">
      <c r="A32" s="87"/>
      <c r="B32" s="87"/>
      <c r="C32" s="88"/>
      <c r="D32" s="87"/>
      <c r="E32" s="87"/>
      <c r="F32" s="87"/>
    </row>
    <row r="33" spans="1:6" x14ac:dyDescent="0.3">
      <c r="A33" s="87"/>
      <c r="B33" s="87"/>
      <c r="C33" s="88"/>
      <c r="D33" s="87"/>
      <c r="E33" s="87"/>
      <c r="F33" s="87"/>
    </row>
    <row r="36" spans="1:6" ht="48.75" customHeight="1" x14ac:dyDescent="0.3">
      <c r="A36" s="155" t="s">
        <v>109</v>
      </c>
      <c r="B36" s="155"/>
      <c r="C36" s="155"/>
      <c r="D36" s="155"/>
      <c r="E36" s="155"/>
      <c r="F36" s="155"/>
    </row>
    <row r="37" spans="1:6" ht="25.5" customHeight="1" x14ac:dyDescent="0.3">
      <c r="A37" s="176" t="s">
        <v>110</v>
      </c>
      <c r="B37" s="176"/>
      <c r="C37" s="176"/>
      <c r="D37" s="176"/>
      <c r="E37" s="176"/>
      <c r="F37" s="176"/>
    </row>
    <row r="38" spans="1:6" ht="65.25" customHeight="1" x14ac:dyDescent="0.3">
      <c r="A38" s="155" t="s">
        <v>111</v>
      </c>
      <c r="B38" s="155"/>
      <c r="C38" s="155"/>
      <c r="D38" s="155"/>
      <c r="E38" s="155"/>
      <c r="F38" s="155"/>
    </row>
  </sheetData>
  <mergeCells count="16">
    <mergeCell ref="A38:F38"/>
    <mergeCell ref="A3:B3"/>
    <mergeCell ref="C3:C4"/>
    <mergeCell ref="D3:D4"/>
    <mergeCell ref="E3:E4"/>
    <mergeCell ref="F3:F4"/>
    <mergeCell ref="A5:F5"/>
    <mergeCell ref="A25:F25"/>
    <mergeCell ref="A26:F26"/>
    <mergeCell ref="A29:F29"/>
    <mergeCell ref="A36:F36"/>
    <mergeCell ref="A37:F37"/>
    <mergeCell ref="A6:A24"/>
    <mergeCell ref="D7:D22"/>
    <mergeCell ref="F6:F22"/>
    <mergeCell ref="A30:A31"/>
  </mergeCells>
  <hyperlinks>
    <hyperlink ref="D3" location="_ftn1" display="_ftn1"/>
    <hyperlink ref="E3" location="_ftn2" display="_ftn2"/>
    <hyperlink ref="F3" location="_ftn3" display="_ftn3"/>
    <hyperlink ref="A36" location="_ftnref1" display="_ftnref1"/>
    <hyperlink ref="A37" location="_ftnref2" display="_ftnref2"/>
    <hyperlink ref="A38" location="_ftnref3" display="_ftnref3"/>
  </hyperlinks>
  <printOptions horizontalCentered="1"/>
  <pageMargins left="0.11811023622047245" right="0.11811023622047245" top="0.35433070866141736" bottom="0.15748031496062992" header="0.31496062992125984" footer="0.11811023622047245"/>
  <pageSetup paperSize="9" scale="52" orientation="landscape" r:id="rId1"/>
  <rowBreaks count="1" manualBreakCount="1">
    <brk id="1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14</vt:i4>
      </vt:variant>
    </vt:vector>
  </HeadingPairs>
  <TitlesOfParts>
    <vt:vector size="27" baseType="lpstr">
      <vt:lpstr>Հավելված 2 աղ 1 (1)</vt:lpstr>
      <vt:lpstr>Հավելված 2 աղ 1 (2) </vt:lpstr>
      <vt:lpstr>Հավելված 2 աղ 1 (3)</vt:lpstr>
      <vt:lpstr>Հավելված 4 (1) </vt:lpstr>
      <vt:lpstr>Հավելված 4 (2)</vt:lpstr>
      <vt:lpstr>Հավելված 5 (1) </vt:lpstr>
      <vt:lpstr>Հավելված 5 (2)</vt:lpstr>
      <vt:lpstr>Հավելված 6 աղ 1</vt:lpstr>
      <vt:lpstr>Հավելված 6 աղ 2</vt:lpstr>
      <vt:lpstr>Հավելված 8</vt:lpstr>
      <vt:lpstr>Հավելված 10-1</vt:lpstr>
      <vt:lpstr>Հավելված 10-2</vt:lpstr>
      <vt:lpstr>Պարտադիր և հայեցողական ծախսեր</vt:lpstr>
      <vt:lpstr>'Հավելված 4 (1) '!_ftn1</vt:lpstr>
      <vt:lpstr>'Հավելված 4 (2)'!_ftn1</vt:lpstr>
      <vt:lpstr>'Հավելված 10-1'!_ftn2</vt:lpstr>
      <vt:lpstr>'Հավելված 10-1'!_ftn3</vt:lpstr>
      <vt:lpstr>'Հավելված 4 (1) '!_ftnref1</vt:lpstr>
      <vt:lpstr>'Հավելված 4 (2)'!_ftnref1</vt:lpstr>
      <vt:lpstr>'Հավելված 10-1'!_ftnref2</vt:lpstr>
      <vt:lpstr>'Հավելված 10-1'!_ftnref3</vt:lpstr>
      <vt:lpstr>'Հավելված 4 (1) '!_Toc501014756</vt:lpstr>
      <vt:lpstr>'Հավելված 4 (2)'!_Toc501014756</vt:lpstr>
      <vt:lpstr>'Հավելված 5 (1) '!_Toc501014757</vt:lpstr>
      <vt:lpstr>'Հավելված 5 (2)'!_Toc501014757</vt:lpstr>
      <vt:lpstr>'Հավելված 8'!_Toc501014760</vt:lpstr>
      <vt:lpstr>'Հավելված 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Anna</cp:lastModifiedBy>
  <cp:lastPrinted>2019-05-21T06:14:31Z</cp:lastPrinted>
  <dcterms:created xsi:type="dcterms:W3CDTF">2019-04-17T08:22:00Z</dcterms:created>
  <dcterms:modified xsi:type="dcterms:W3CDTF">2021-03-25T10:07:59Z</dcterms:modified>
</cp:coreProperties>
</file>